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C Sample\"/>
    </mc:Choice>
  </mc:AlternateContent>
  <bookViews>
    <workbookView xWindow="0" yWindow="0" windowWidth="19200" windowHeight="11595" activeTab="4"/>
  </bookViews>
  <sheets>
    <sheet name="6C" sheetId="8" r:id="rId1"/>
    <sheet name="5C" sheetId="7" r:id="rId2"/>
    <sheet name="4C" sheetId="6" r:id="rId3"/>
    <sheet name="3C" sheetId="5" r:id="rId4"/>
    <sheet name="3C - 4C - 5C - 6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<sst xmlns="http://schemas.openxmlformats.org/spreadsheetml/2006/main" count="74" uniqueCount="26">
  <si>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</si>
  <si>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</si>
  <si>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</si>
  <si>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</si>
  <si>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</si>
  <si>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</si>
  <si>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</si>
  <si>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</si>
  <si>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</si>
  <si>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</si>
  <si>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</si>
  <si>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</si>
  <si>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</si>
  <si>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</si>
  <si>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</si>
  <si>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</si>
  <si>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</si>
  <si>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</si>
  <si>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</si>
  <si>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</si>
  <si>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</si>
  <si>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</si>
  <si>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3C</t>
  </si>
  <si>
    <t>4C</t>
  </si>
  <si>
    <t>5C</t>
  </si>
  <si>
    <t>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</si>
</sst>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'3C - 4C - 5C - 6C'!$B$1:$E$1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- 6C'!$E$3:$E$92</c:f>
              <c:numCache>
                <c:formatCode>0.000</c:formatCode>
                <c:ptCount val="90"/>
                <c:pt idx="0">
                  <c:v>1.0812238531731022</c:v>
                </c:pt>
                <c:pt idx="1">
                  <c:v>1.1381175782379689</c:v>
                </c:pt>
                <c:pt idx="2">
                  <c:v>1.2847305908717741</c:v>
                </c:pt>
                <c:pt idx="3">
                  <c:v>1.3741329501501931</c:v>
                </c:pt>
                <c:pt idx="4">
                  <c:v>1.1894989717614803</c:v>
                </c:pt>
                <c:pt idx="5">
                  <c:v>1.1794455170737257</c:v>
                </c:pt>
                <c:pt idx="6">
                  <c:v>1.1250997359781751</c:v>
                </c:pt>
                <c:pt idx="7">
                  <c:v>1.058437154765558</c:v>
                </c:pt>
                <c:pt idx="8">
                  <c:v>1.0137630432839138</c:v>
                </c:pt>
                <c:pt idx="9">
                  <c:v>1.0084118546299343</c:v>
                </c:pt>
                <c:pt idx="10">
                  <c:v>0.99784526822356912</c:v>
                </c:pt>
                <c:pt idx="11">
                  <c:v>1.0291988172208562</c:v>
                </c:pt>
                <c:pt idx="12">
                  <c:v>1.0208686458639586</c:v>
                </c:pt>
                <c:pt idx="13">
                  <c:v>1.0711844015613885</c:v>
                </c:pt>
                <c:pt idx="14">
                  <c:v>1.0898772974132973</c:v>
                </c:pt>
                <c:pt idx="15">
                  <c:v>1.1127107811508363</c:v>
                </c:pt>
                <c:pt idx="16">
                  <c:v>1.1135191269218601</c:v>
                </c:pt>
                <c:pt idx="17">
                  <c:v>1.1168293599903323</c:v>
                </c:pt>
                <c:pt idx="18">
                  <c:v>1.1004355488856439</c:v>
                </c:pt>
                <c:pt idx="19">
                  <c:v>1.1068316515693535</c:v>
                </c:pt>
                <c:pt idx="20">
                  <c:v>1.0320094539126401</c:v>
                </c:pt>
                <c:pt idx="21">
                  <c:v>1.0329507071684605</c:v>
                </c:pt>
                <c:pt idx="22">
                  <c:v>1.1110430356507905</c:v>
                </c:pt>
                <c:pt idx="23">
                  <c:v>1.0748134748268137</c:v>
                </c:pt>
                <c:pt idx="24">
                  <c:v>1.0716711652206909</c:v>
                </c:pt>
                <c:pt idx="25">
                  <c:v>1.0222844325586091</c:v>
                </c:pt>
                <c:pt idx="26">
                  <c:v>1.0468616317577775</c:v>
                </c:pt>
                <c:pt idx="27">
                  <c:v>1.0507818849202539</c:v>
                </c:pt>
                <c:pt idx="28">
                  <c:v>0.98925887710299576</c:v>
                </c:pt>
                <c:pt idx="29">
                  <c:v>0.98358363002183447</c:v>
                </c:pt>
                <c:pt idx="30">
                  <c:v>1.0646941590954697</c:v>
                </c:pt>
                <c:pt idx="31">
                  <c:v>1.0424573979714646</c:v>
                </c:pt>
                <c:pt idx="32">
                  <c:v>1.0027059809215249</c:v>
                </c:pt>
                <c:pt idx="33">
                  <c:v>1.0277405221377751</c:v>
                </c:pt>
                <c:pt idx="34">
                  <c:v>0.99811743797643915</c:v>
                </c:pt>
                <c:pt idx="35">
                  <c:v>1.0416004668497918</c:v>
                </c:pt>
                <c:pt idx="36">
                  <c:v>0.96323982395023633</c:v>
                </c:pt>
                <c:pt idx="37">
                  <c:v>1.0711003537102057</c:v>
                </c:pt>
                <c:pt idx="38">
                  <c:v>1.1324791973029895</c:v>
                </c:pt>
                <c:pt idx="39">
                  <c:v>1.1972288004390061</c:v>
                </c:pt>
                <c:pt idx="40">
                  <c:v>1.1012007995275874</c:v>
                </c:pt>
                <c:pt idx="41">
                  <c:v>1.0109120260598679</c:v>
                </c:pt>
                <c:pt idx="42">
                  <c:v>1.0978792744611419</c:v>
                </c:pt>
                <c:pt idx="43">
                  <c:v>1.0457352044840798</c:v>
                </c:pt>
                <c:pt idx="44">
                  <c:v>0.95516274785306954</c:v>
                </c:pt>
                <c:pt idx="45">
                  <c:v>0.96587320822432854</c:v>
                </c:pt>
                <c:pt idx="46">
                  <c:v>0.95924041586569919</c:v>
                </c:pt>
                <c:pt idx="47">
                  <c:v>0.96627544150427691</c:v>
                </c:pt>
                <c:pt idx="48">
                  <c:v>1.0611825691066115</c:v>
                </c:pt>
                <c:pt idx="49">
                  <c:v>1.0374717265954594</c:v>
                </c:pt>
                <c:pt idx="50">
                  <c:v>1.0413474958728872</c:v>
                </c:pt>
                <c:pt idx="51">
                  <c:v>1.1220699712098865</c:v>
                </c:pt>
                <c:pt idx="52">
                  <c:v>1.0523626224063176</c:v>
                </c:pt>
                <c:pt idx="53">
                  <c:v>1.002751133294556</c:v>
                </c:pt>
                <c:pt idx="54">
                  <c:v>1.0426273530486152</c:v>
                </c:pt>
                <c:pt idx="55">
                  <c:v>1.1759907587530305</c:v>
                </c:pt>
                <c:pt idx="56">
                  <c:v>1.1827041474654056</c:v>
                </c:pt>
                <c:pt idx="57">
                  <c:v>1.2357835826542416</c:v>
                </c:pt>
                <c:pt idx="58">
                  <c:v>1.15422486893487</c:v>
                </c:pt>
                <c:pt idx="59">
                  <c:v>1.0861929253417304</c:v>
                </c:pt>
                <c:pt idx="60">
                  <c:v>1.1217965625676671</c:v>
                </c:pt>
                <c:pt idx="61">
                  <c:v>1.1891641040552552</c:v>
                </c:pt>
                <c:pt idx="62">
                  <c:v>1.1615417622884419</c:v>
                </c:pt>
                <c:pt idx="63">
                  <c:v>1.1108924949256627</c:v>
                </c:pt>
                <c:pt idx="64">
                  <c:v>1.214728441034143</c:v>
                </c:pt>
                <c:pt idx="65">
                  <c:v>1.1421273399904699</c:v>
                </c:pt>
                <c:pt idx="66">
                  <c:v>1.1277549411738159</c:v>
                </c:pt>
                <c:pt idx="67">
                  <c:v>1.1912188368827619</c:v>
                </c:pt>
                <c:pt idx="68">
                  <c:v>1.1953713887382904</c:v>
                </c:pt>
                <c:pt idx="69">
                  <c:v>1.3358171199045621</c:v>
                </c:pt>
                <c:pt idx="70">
                  <c:v>1.1491959775217029</c:v>
                </c:pt>
                <c:pt idx="71">
                  <c:v>1.1641225872354661</c:v>
                </c:pt>
                <c:pt idx="72">
                  <c:v>1.1844081270036886</c:v>
                </c:pt>
                <c:pt idx="73">
                  <c:v>1.176945319233901</c:v>
                </c:pt>
                <c:pt idx="74">
                  <c:v>1.1602198703744562</c:v>
                </c:pt>
                <c:pt idx="75">
                  <c:v>1.1582677201010418</c:v>
                </c:pt>
                <c:pt idx="76">
                  <c:v>1.2408357527942362</c:v>
                </c:pt>
                <c:pt idx="77">
                  <c:v>1.1980933958419395</c:v>
                </c:pt>
                <c:pt idx="78">
                  <c:v>1.2634588681948922</c:v>
                </c:pt>
                <c:pt idx="79">
                  <c:v>1.3067395971253337</c:v>
                </c:pt>
                <c:pt idx="80">
                  <c:v>1.3234430369386445</c:v>
                </c:pt>
                <c:pt idx="81">
                  <c:v>1.3186710585709291</c:v>
                </c:pt>
                <c:pt idx="82">
                  <c:v>1.2966119532304317</c:v>
                </c:pt>
                <c:pt idx="83">
                  <c:v>1.2531539372871512</c:v>
                </c:pt>
                <c:pt idx="84">
                  <c:v>1.2599082379548041</c:v>
                </c:pt>
                <c:pt idx="85">
                  <c:v>1.2572190800545089</c:v>
                </c:pt>
                <c:pt idx="86">
                  <c:v>1.2981175556660263</c:v>
                </c:pt>
                <c:pt idx="87">
                  <c:v>1.2201413795916101</c:v>
                </c:pt>
                <c:pt idx="88">
                  <c:v>1.2038605662939175</c:v>
                </c:pt>
                <c:pt idx="89">
                  <c:v>1.1803737103875853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'3C - 4C - 5C - 6C'!$G$1:$J$1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- 6C'!$J$3:$J$92</c:f>
              <c:numCache>
                <c:formatCode>0.000</c:formatCode>
                <c:ptCount val="90"/>
                <c:pt idx="0">
                  <c:v>1.1740791648319255</c:v>
                </c:pt>
                <c:pt idx="1">
                  <c:v>1.1899749147708092</c:v>
                </c:pt>
                <c:pt idx="2">
                  <c:v>1.2381316851441879</c:v>
                </c:pt>
                <c:pt idx="3">
                  <c:v>1.1381150991017148</c:v>
                </c:pt>
                <c:pt idx="4">
                  <c:v>1.3980438715421202</c:v>
                </c:pt>
                <c:pt idx="5">
                  <c:v>1.4418794833415958</c:v>
                </c:pt>
                <c:pt idx="6">
                  <c:v>1.457101644187337</c:v>
                </c:pt>
                <c:pt idx="7">
                  <c:v>1.2150492953297625</c:v>
                </c:pt>
                <c:pt idx="8">
                  <c:v>1.2157350929260022</c:v>
                </c:pt>
                <c:pt idx="9">
                  <c:v>1.2981605383100832</c:v>
                </c:pt>
                <c:pt idx="10">
                  <c:v>1.5610676547605458</c:v>
                </c:pt>
                <c:pt idx="11">
                  <c:v>1.5341383092988037</c:v>
                </c:pt>
                <c:pt idx="12">
                  <c:v>1.5856934576773174</c:v>
                </c:pt>
                <c:pt idx="13">
                  <c:v>1.5549758170312973</c:v>
                </c:pt>
                <c:pt idx="14">
                  <c:v>1.3757520087638382</c:v>
                </c:pt>
                <c:pt idx="15">
                  <c:v>1.2766208839840294</c:v>
                </c:pt>
                <c:pt idx="16">
                  <c:v>1.2485967146586168</c:v>
                </c:pt>
                <c:pt idx="17">
                  <c:v>1.293098089433643</c:v>
                </c:pt>
                <c:pt idx="18">
                  <c:v>1.3650907791717388</c:v>
                </c:pt>
                <c:pt idx="19">
                  <c:v>1.3024453155227944</c:v>
                </c:pt>
                <c:pt idx="20">
                  <c:v>1.4457646556171697</c:v>
                </c:pt>
                <c:pt idx="21">
                  <c:v>1.6437416450981366</c:v>
                </c:pt>
                <c:pt idx="22">
                  <c:v>1.5218214885927708</c:v>
                </c:pt>
                <c:pt idx="23">
                  <c:v>1.3925059832506337</c:v>
                </c:pt>
                <c:pt idx="24">
                  <c:v>1.5846309133241401</c:v>
                </c:pt>
                <c:pt idx="25">
                  <c:v>1.5656690643621447</c:v>
                </c:pt>
                <c:pt idx="26">
                  <c:v>1.5823268041133249</c:v>
                </c:pt>
                <c:pt idx="27">
                  <c:v>1.517597240111638</c:v>
                </c:pt>
                <c:pt idx="28">
                  <c:v>1.4774170010647265</c:v>
                </c:pt>
                <c:pt idx="29">
                  <c:v>1.4862709278291022</c:v>
                </c:pt>
                <c:pt idx="30">
                  <c:v>1.4156019071798585</c:v>
                </c:pt>
                <c:pt idx="31">
                  <c:v>1.4291581307226653</c:v>
                </c:pt>
                <c:pt idx="32">
                  <c:v>1.4781245564034431</c:v>
                </c:pt>
                <c:pt idx="33">
                  <c:v>1.5113838952017773</c:v>
                </c:pt>
                <c:pt idx="34">
                  <c:v>1.5743537911261873</c:v>
                </c:pt>
                <c:pt idx="35">
                  <c:v>1.5350111056052651</c:v>
                </c:pt>
                <c:pt idx="36">
                  <c:v>1.4815323543328729</c:v>
                </c:pt>
                <c:pt idx="37">
                  <c:v>1.6681632091564274</c:v>
                </c:pt>
                <c:pt idx="38">
                  <c:v>1.8081318288419002</c:v>
                </c:pt>
                <c:pt idx="39">
                  <c:v>1.7289414937922432</c:v>
                </c:pt>
                <c:pt idx="40">
                  <c:v>1.5758467592167145</c:v>
                </c:pt>
                <c:pt idx="41">
                  <c:v>1.5169331815406288</c:v>
                </c:pt>
                <c:pt idx="42">
                  <c:v>1.3729001216224179</c:v>
                </c:pt>
                <c:pt idx="43">
                  <c:v>1.5184364774532013</c:v>
                </c:pt>
                <c:pt idx="44">
                  <c:v>1.4060438435758145</c:v>
                </c:pt>
                <c:pt idx="45">
                  <c:v>1.2811820124243427</c:v>
                </c:pt>
                <c:pt idx="46">
                  <c:v>1.2283800134533842</c:v>
                </c:pt>
                <c:pt idx="47">
                  <c:v>1.1761390551009296</c:v>
                </c:pt>
                <c:pt idx="48">
                  <c:v>1.3440641657482071</c:v>
                </c:pt>
                <c:pt idx="49">
                  <c:v>1.4890024426090982</c:v>
                </c:pt>
                <c:pt idx="50">
                  <c:v>1.4619201561702801</c:v>
                </c:pt>
                <c:pt idx="51">
                  <c:v>1.6016684171584032</c:v>
                </c:pt>
                <c:pt idx="52">
                  <c:v>1.5851912184792483</c:v>
                </c:pt>
                <c:pt idx="53">
                  <c:v>1.4982248933535565</c:v>
                </c:pt>
                <c:pt idx="54">
                  <c:v>1.641552064079165</c:v>
                </c:pt>
                <c:pt idx="55">
                  <c:v>1.6218370009290659</c:v>
                </c:pt>
                <c:pt idx="56">
                  <c:v>1.6105861949702309</c:v>
                </c:pt>
                <c:pt idx="57">
                  <c:v>1.5552991673893182</c:v>
                </c:pt>
                <c:pt idx="58">
                  <c:v>1.3433381549609815</c:v>
                </c:pt>
                <c:pt idx="59">
                  <c:v>1.2590001016509569</c:v>
                </c:pt>
                <c:pt idx="60">
                  <c:v>1.3245953630936407</c:v>
                </c:pt>
                <c:pt idx="61">
                  <c:v>1.4379383835891888</c:v>
                </c:pt>
                <c:pt idx="62">
                  <c:v>1.5698257151488653</c:v>
                </c:pt>
                <c:pt idx="63">
                  <c:v>1.7670043345499471</c:v>
                </c:pt>
                <c:pt idx="64">
                  <c:v>1.6521291816659252</c:v>
                </c:pt>
                <c:pt idx="65">
                  <c:v>1.4185012963484855</c:v>
                </c:pt>
                <c:pt idx="66">
                  <c:v>1.3256710932358482</c:v>
                </c:pt>
                <c:pt idx="67">
                  <c:v>1.2367726798168595</c:v>
                </c:pt>
                <c:pt idx="68">
                  <c:v>1.2089283728210876</c:v>
                </c:pt>
                <c:pt idx="69">
                  <c:v>1.3179787637553151</c:v>
                </c:pt>
                <c:pt idx="70">
                  <c:v>1.6200759161376133</c:v>
                </c:pt>
                <c:pt idx="71">
                  <c:v>1.5492821373474133</c:v>
                </c:pt>
                <c:pt idx="72">
                  <c:v>1.5814181210126765</c:v>
                </c:pt>
                <c:pt idx="73">
                  <c:v>1.532832510275371</c:v>
                </c:pt>
                <c:pt idx="74">
                  <c:v>1.5377457664158254</c:v>
                </c:pt>
                <c:pt idx="75">
                  <c:v>1.5771448758174971</c:v>
                </c:pt>
                <c:pt idx="76">
                  <c:v>1.7143238213198124</c:v>
                </c:pt>
                <c:pt idx="77">
                  <c:v>1.5778670570317481</c:v>
                </c:pt>
                <c:pt idx="78">
                  <c:v>1.4516144852128026</c:v>
                </c:pt>
                <c:pt idx="79">
                  <c:v>1.4931375103357214</c:v>
                </c:pt>
                <c:pt idx="80">
                  <c:v>1.2924555370119792</c:v>
                </c:pt>
                <c:pt idx="81">
                  <c:v>1.3049365861794231</c:v>
                </c:pt>
                <c:pt idx="82">
                  <c:v>1.3669159887291742</c:v>
                </c:pt>
                <c:pt idx="83">
                  <c:v>1.3714004524889041</c:v>
                </c:pt>
                <c:pt idx="84">
                  <c:v>1.4126188103212427</c:v>
                </c:pt>
                <c:pt idx="85">
                  <c:v>1.43320026460164</c:v>
                </c:pt>
                <c:pt idx="86">
                  <c:v>1.3990754796659672</c:v>
                </c:pt>
                <c:pt idx="87">
                  <c:v>1.4205872585844097</c:v>
                </c:pt>
                <c:pt idx="88">
                  <c:v>1.4322671161264966</c:v>
                </c:pt>
                <c:pt idx="89">
                  <c:v>1.345909881048768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'3C - 4C - 5C - 6C'!$L$1:$O$1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- 6C'!$O$3:$O$92</c:f>
              <c:numCache>
                <c:formatCode>0.000</c:formatCode>
                <c:ptCount val="90"/>
                <c:pt idx="0">
                  <c:v>1.5096306821207777</c:v>
                </c:pt>
                <c:pt idx="1">
                  <c:v>1.3151655948920116</c:v>
                </c:pt>
                <c:pt idx="2">
                  <c:v>1.9373410317779773</c:v>
                </c:pt>
                <c:pt idx="3">
                  <c:v>1.4268617928149627</c:v>
                </c:pt>
                <c:pt idx="4">
                  <c:v>1.2821325722201704</c:v>
                </c:pt>
                <c:pt idx="5">
                  <c:v>1.6181181993535543</c:v>
                </c:pt>
                <c:pt idx="6">
                  <c:v>1.4732284917679832</c:v>
                </c:pt>
                <c:pt idx="7">
                  <c:v>1.4046436010877281</c:v>
                </c:pt>
                <c:pt idx="8">
                  <c:v>1.3567636053935817</c:v>
                </c:pt>
                <c:pt idx="9">
                  <c:v>1.45400180360882</c:v>
                </c:pt>
                <c:pt idx="10">
                  <c:v>1.5066994241075622</c:v>
                </c:pt>
                <c:pt idx="11">
                  <c:v>2.1373394417234368</c:v>
                </c:pt>
                <c:pt idx="12">
                  <c:v>1.6162663717404357</c:v>
                </c:pt>
                <c:pt idx="13">
                  <c:v>1.6937528318343833</c:v>
                </c:pt>
                <c:pt idx="14">
                  <c:v>1.3699041563069325</c:v>
                </c:pt>
                <c:pt idx="15">
                  <c:v>1.3381769214092341</c:v>
                </c:pt>
                <c:pt idx="16">
                  <c:v>1.4813157193031745</c:v>
                </c:pt>
                <c:pt idx="17">
                  <c:v>1.4591836989031723</c:v>
                </c:pt>
                <c:pt idx="18">
                  <c:v>1.3588147984419721</c:v>
                </c:pt>
                <c:pt idx="19">
                  <c:v>1.6180665260645417</c:v>
                </c:pt>
                <c:pt idx="20">
                  <c:v>1.1645772446451912</c:v>
                </c:pt>
                <c:pt idx="21">
                  <c:v>1.2315917768963394</c:v>
                </c:pt>
                <c:pt idx="22">
                  <c:v>1.3568911771811381</c:v>
                </c:pt>
                <c:pt idx="23">
                  <c:v>1.3493042443212064</c:v>
                </c:pt>
                <c:pt idx="24">
                  <c:v>1.3431644977268735</c:v>
                </c:pt>
                <c:pt idx="25">
                  <c:v>1.504740742583601</c:v>
                </c:pt>
                <c:pt idx="26">
                  <c:v>1.30710482914864</c:v>
                </c:pt>
                <c:pt idx="27">
                  <c:v>1.614228061423888</c:v>
                </c:pt>
                <c:pt idx="28">
                  <c:v>1.6017864574742924</c:v>
                </c:pt>
                <c:pt idx="29">
                  <c:v>1.2840289525302029</c:v>
                </c:pt>
                <c:pt idx="30">
                  <c:v>1.3949746915299801</c:v>
                </c:pt>
                <c:pt idx="31">
                  <c:v>1.5059088745032205</c:v>
                </c:pt>
                <c:pt idx="32">
                  <c:v>1.4077758007082657</c:v>
                </c:pt>
                <c:pt idx="33">
                  <c:v>1.2906726757634281</c:v>
                </c:pt>
                <c:pt idx="34">
                  <c:v>1.2188520267510212</c:v>
                </c:pt>
                <c:pt idx="35">
                  <c:v>1.1869633654768248</c:v>
                </c:pt>
                <c:pt idx="36">
                  <c:v>1.2943941739384373</c:v>
                </c:pt>
                <c:pt idx="37">
                  <c:v>1.3329269150555965</c:v>
                </c:pt>
                <c:pt idx="38">
                  <c:v>1.6176049675051904</c:v>
                </c:pt>
                <c:pt idx="39">
                  <c:v>1.5455248104444059</c:v>
                </c:pt>
                <c:pt idx="40">
                  <c:v>1.5904264485875759</c:v>
                </c:pt>
                <c:pt idx="41">
                  <c:v>1.5023655886945773</c:v>
                </c:pt>
                <c:pt idx="42">
                  <c:v>1.3100033449574258</c:v>
                </c:pt>
                <c:pt idx="43">
                  <c:v>1.2258624468737207</c:v>
                </c:pt>
                <c:pt idx="44">
                  <c:v>1.3736263941465785</c:v>
                </c:pt>
                <c:pt idx="45">
                  <c:v>1.2619578364029083</c:v>
                </c:pt>
                <c:pt idx="46">
                  <c:v>1.2417490394412596</c:v>
                </c:pt>
                <c:pt idx="47">
                  <c:v>1.3191956725702061</c:v>
                </c:pt>
                <c:pt idx="48">
                  <c:v>1.3523976664690271</c:v>
                </c:pt>
                <c:pt idx="49">
                  <c:v>1.2132380701685526</c:v>
                </c:pt>
                <c:pt idx="50">
                  <c:v>1.3656271908293323</c:v>
                </c:pt>
                <c:pt idx="51">
                  <c:v>2.0518946011442782</c:v>
                </c:pt>
                <c:pt idx="52">
                  <c:v>1.3826732742643326</c:v>
                </c:pt>
                <c:pt idx="53">
                  <c:v>1.4464888284954096</c:v>
                </c:pt>
                <c:pt idx="54">
                  <c:v>1.3851093369048972</c:v>
                </c:pt>
                <c:pt idx="55">
                  <c:v>1.2547152025911152</c:v>
                </c:pt>
                <c:pt idx="56">
                  <c:v>1.1357276297106682</c:v>
                </c:pt>
                <c:pt idx="57">
                  <c:v>1.3538565783399186</c:v>
                </c:pt>
                <c:pt idx="58">
                  <c:v>1.2029979618186255</c:v>
                </c:pt>
                <c:pt idx="59">
                  <c:v>1.3694197616064137</c:v>
                </c:pt>
                <c:pt idx="60">
                  <c:v>1.3724855864800791</c:v>
                </c:pt>
                <c:pt idx="61">
                  <c:v>1.5414202846433838</c:v>
                </c:pt>
                <c:pt idx="62">
                  <c:v>1.2377712509978649</c:v>
                </c:pt>
                <c:pt idx="63">
                  <c:v>1.3227292840177067</c:v>
                </c:pt>
                <c:pt idx="64">
                  <c:v>1.3912383447336925</c:v>
                </c:pt>
                <c:pt idx="65">
                  <c:v>1.4435833834347207</c:v>
                </c:pt>
                <c:pt idx="66">
                  <c:v>1.2239313818068829</c:v>
                </c:pt>
                <c:pt idx="67">
                  <c:v>1.2804847324487236</c:v>
                </c:pt>
                <c:pt idx="68">
                  <c:v>1.8280981573403272</c:v>
                </c:pt>
                <c:pt idx="69">
                  <c:v>2.4105217920787774</c:v>
                </c:pt>
                <c:pt idx="70">
                  <c:v>1.5158434631860489</c:v>
                </c:pt>
                <c:pt idx="71">
                  <c:v>1.1961347380145861</c:v>
                </c:pt>
                <c:pt idx="72">
                  <c:v>1.4765201620312698</c:v>
                </c:pt>
                <c:pt idx="73">
                  <c:v>1.3425199029826285</c:v>
                </c:pt>
                <c:pt idx="74">
                  <c:v>1.2157263469180559</c:v>
                </c:pt>
                <c:pt idx="75">
                  <c:v>1.3061963241248578</c:v>
                </c:pt>
                <c:pt idx="76">
                  <c:v>1.2149459016572495</c:v>
                </c:pt>
                <c:pt idx="77">
                  <c:v>1.5171279784450429</c:v>
                </c:pt>
                <c:pt idx="78">
                  <c:v>1.2338685648815126</c:v>
                </c:pt>
                <c:pt idx="79">
                  <c:v>1.2690314674742031</c:v>
                </c:pt>
                <c:pt idx="80">
                  <c:v>1.1369350407273138</c:v>
                </c:pt>
                <c:pt idx="81">
                  <c:v>1.1766871353912278</c:v>
                </c:pt>
                <c:pt idx="82">
                  <c:v>1.2264913808485713</c:v>
                </c:pt>
                <c:pt idx="83">
                  <c:v>1.2370008725306711</c:v>
                </c:pt>
                <c:pt idx="84">
                  <c:v>1.2061224707444267</c:v>
                </c:pt>
                <c:pt idx="85">
                  <c:v>1.5508657588495167</c:v>
                </c:pt>
                <c:pt idx="86">
                  <c:v>1.5975392792151106</c:v>
                </c:pt>
                <c:pt idx="87">
                  <c:v>2.1862271879741595</c:v>
                </c:pt>
                <c:pt idx="88">
                  <c:v>2.1960508535721819</c:v>
                </c:pt>
                <c:pt idx="89">
                  <c:v>2.2041904365239993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'3C - 4C - 5C - 6C'!$Q$1:$T$1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'3C - 4C - 5C - 6C'!$A$3:$A$92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'3C - 4C - 5C - 6C'!$T$3:$T$92</c:f>
              <c:numCache>
                <c:formatCode>0.000</c:formatCode>
                <c:ptCount val="90"/>
                <c:pt idx="0">
                  <c:v>2.4555015973547203</c:v>
                </c:pt>
                <c:pt idx="1">
                  <c:v>4.676568810363789</c:v>
                </c:pt>
                <c:pt idx="2">
                  <c:v>3.6457950653000331</c:v>
                </c:pt>
                <c:pt idx="3">
                  <c:v>9.1149806774397906</c:v>
                </c:pt>
                <c:pt idx="4">
                  <c:v>3.2476771130067768</c:v>
                </c:pt>
                <c:pt idx="5">
                  <c:v>7.3435743588562152</c:v>
                </c:pt>
                <c:pt idx="6">
                  <c:v>5.0853075251852866</c:v>
                </c:pt>
                <c:pt idx="7">
                  <c:v>3.3784507939403978</c:v>
                </c:pt>
                <c:pt idx="8">
                  <c:v>3.5443792498402464</c:v>
                </c:pt>
                <c:pt idx="9">
                  <c:v>2.4415852377892335</c:v>
                </c:pt>
                <c:pt idx="10">
                  <c:v>2.2603136764003358</c:v>
                </c:pt>
                <c:pt idx="11">
                  <c:v>2.1221530187896063</c:v>
                </c:pt>
                <c:pt idx="12">
                  <c:v>2.0131111188620396</c:v>
                </c:pt>
                <c:pt idx="13">
                  <c:v>2.7179235122130372</c:v>
                </c:pt>
                <c:pt idx="14">
                  <c:v>1.7837871254876481</c:v>
                </c:pt>
                <c:pt idx="15">
                  <c:v>4.6702955218278497</c:v>
                </c:pt>
                <c:pt idx="16">
                  <c:v>4.194313397344561</c:v>
                </c:pt>
                <c:pt idx="17">
                  <c:v>4.3810959957201643</c:v>
                </c:pt>
                <c:pt idx="18">
                  <c:v>2.6017701168613541</c:v>
                </c:pt>
                <c:pt idx="19">
                  <c:v>6.8057182198364012</c:v>
                </c:pt>
                <c:pt idx="20">
                  <c:v>3.5527745329848406</c:v>
                </c:pt>
                <c:pt idx="21">
                  <c:v>9.0932388112731637</c:v>
                </c:pt>
                <c:pt idx="22">
                  <c:v>9.1078962199932221</c:v>
                </c:pt>
                <c:pt idx="23">
                  <c:v>7.7270205870790214</c:v>
                </c:pt>
                <c:pt idx="24">
                  <c:v>9.1039273919133752</c:v>
                </c:pt>
                <c:pt idx="25">
                  <c:v>9.1032339257588095</c:v>
                </c:pt>
                <c:pt idx="26">
                  <c:v>8.7976136020069315</c:v>
                </c:pt>
                <c:pt idx="27">
                  <c:v>8.460628867375247</c:v>
                </c:pt>
                <c:pt idx="28">
                  <c:v>6.118803125889313</c:v>
                </c:pt>
                <c:pt idx="29">
                  <c:v>4.4994458573091851</c:v>
                </c:pt>
                <c:pt idx="30">
                  <c:v>9.1020346330637611</c:v>
                </c:pt>
                <c:pt idx="31">
                  <c:v>7.4736709852362173</c:v>
                </c:pt>
                <c:pt idx="32">
                  <c:v>4.4594070088548641</c:v>
                </c:pt>
                <c:pt idx="33">
                  <c:v>7.8588317297730645</c:v>
                </c:pt>
                <c:pt idx="34">
                  <c:v>6.0334250817549897</c:v>
                </c:pt>
                <c:pt idx="35">
                  <c:v>6.2145925616669011</c:v>
                </c:pt>
                <c:pt idx="36">
                  <c:v>5.0107438219422011</c:v>
                </c:pt>
                <c:pt idx="37">
                  <c:v>6.5017358732627351</c:v>
                </c:pt>
                <c:pt idx="38">
                  <c:v>6.2459584256365837</c:v>
                </c:pt>
                <c:pt idx="39">
                  <c:v>3.6125246209359263</c:v>
                </c:pt>
                <c:pt idx="40">
                  <c:v>3.410852154237527</c:v>
                </c:pt>
                <c:pt idx="41">
                  <c:v>3.1879450031409355</c:v>
                </c:pt>
                <c:pt idx="42">
                  <c:v>3.5776657147903008</c:v>
                </c:pt>
                <c:pt idx="43">
                  <c:v>2.7721142743910852</c:v>
                </c:pt>
                <c:pt idx="44">
                  <c:v>2.530882485449681</c:v>
                </c:pt>
                <c:pt idx="45">
                  <c:v>9.0730980132136398</c:v>
                </c:pt>
                <c:pt idx="46">
                  <c:v>7.7263666628410128</c:v>
                </c:pt>
                <c:pt idx="47">
                  <c:v>6.628389634367327</c:v>
                </c:pt>
                <c:pt idx="48">
                  <c:v>3.7483171972920815</c:v>
                </c:pt>
                <c:pt idx="49">
                  <c:v>4.3734935670100876</c:v>
                </c:pt>
                <c:pt idx="50">
                  <c:v>5.0332804701488048</c:v>
                </c:pt>
                <c:pt idx="51">
                  <c:v>5.0432568149521622</c:v>
                </c:pt>
                <c:pt idx="52">
                  <c:v>5.5699963725022661</c:v>
                </c:pt>
                <c:pt idx="53">
                  <c:v>6.2848606585725735</c:v>
                </c:pt>
                <c:pt idx="54">
                  <c:v>6.3357309394008912</c:v>
                </c:pt>
                <c:pt idx="55">
                  <c:v>6.7585389558933615</c:v>
                </c:pt>
                <c:pt idx="56">
                  <c:v>4.9275818245423233</c:v>
                </c:pt>
                <c:pt idx="57">
                  <c:v>4.0645439067434994</c:v>
                </c:pt>
                <c:pt idx="58">
                  <c:v>7.1192140828169341</c:v>
                </c:pt>
                <c:pt idx="59">
                  <c:v>4.9067803164586756</c:v>
                </c:pt>
                <c:pt idx="60">
                  <c:v>5.5080809330765055</c:v>
                </c:pt>
                <c:pt idx="61">
                  <c:v>3.7218730655574048</c:v>
                </c:pt>
                <c:pt idx="62">
                  <c:v>5.3973063310221976</c:v>
                </c:pt>
                <c:pt idx="63">
                  <c:v>3.1139375062292811</c:v>
                </c:pt>
                <c:pt idx="64">
                  <c:v>6.1939301998370073</c:v>
                </c:pt>
                <c:pt idx="65">
                  <c:v>8.1365070443785399</c:v>
                </c:pt>
                <c:pt idx="66">
                  <c:v>5.3471318370221796</c:v>
                </c:pt>
                <c:pt idx="67">
                  <c:v>6.0087060199296189</c:v>
                </c:pt>
                <c:pt idx="68">
                  <c:v>4.957370905411369</c:v>
                </c:pt>
                <c:pt idx="69">
                  <c:v>9.0181811690263558</c:v>
                </c:pt>
                <c:pt idx="70">
                  <c:v>6.1060288901182842</c:v>
                </c:pt>
                <c:pt idx="71">
                  <c:v>7.613965837316524</c:v>
                </c:pt>
                <c:pt idx="72">
                  <c:v>9.0833113586479737</c:v>
                </c:pt>
                <c:pt idx="73">
                  <c:v>9.0888435392656604</c:v>
                </c:pt>
                <c:pt idx="74">
                  <c:v>5.9854716112852886</c:v>
                </c:pt>
                <c:pt idx="75">
                  <c:v>9.0349078220812871</c:v>
                </c:pt>
                <c:pt idx="76">
                  <c:v>4.384419558668716</c:v>
                </c:pt>
                <c:pt idx="77">
                  <c:v>3.5075299074078505</c:v>
                </c:pt>
                <c:pt idx="78">
                  <c:v>5.426612783923054</c:v>
                </c:pt>
                <c:pt idx="79">
                  <c:v>4.0461264157114369</c:v>
                </c:pt>
                <c:pt idx="80">
                  <c:v>3.9038053835128155</c:v>
                </c:pt>
                <c:pt idx="81">
                  <c:v>7.9253214176424462</c:v>
                </c:pt>
                <c:pt idx="82">
                  <c:v>8.5087056276287907</c:v>
                </c:pt>
                <c:pt idx="83">
                  <c:v>6.7075720837923942</c:v>
                </c:pt>
                <c:pt idx="84">
                  <c:v>6.6940732130479672</c:v>
                </c:pt>
                <c:pt idx="85">
                  <c:v>8.1979716809366341</c:v>
                </c:pt>
                <c:pt idx="86">
                  <c:v>5.0443105493115645</c:v>
                </c:pt>
                <c:pt idx="87">
                  <c:v>4.2959020130751382</c:v>
                </c:pt>
                <c:pt idx="88">
                  <c:v>3.0090467654520716</c:v>
                </c:pt>
                <c:pt idx="89">
                  <c:v>8.2708884454020382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41320"/>
        <c:axId val="216642496"/>
      </c:scatterChart>
      <c:valAx>
        <c:axId val="2166413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42496"/>
        <c:crosses val="autoZero"/>
        <c:crossBetween val="midCat"/>
      </c:valAx>
      <c:valAx>
        <c:axId val="21664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41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14.256999970000001</v>
      </c>
      <c r="C2">
        <v>0.61189996999999996</v>
      </c>
      <c r="D2">
        <v>9.9000003020963209E+37</v>
      </c>
      <c r="E2">
        <v>1.0227999699999999</v>
      </c>
      <c r="F2">
        <v>108.36599731</v>
      </c>
      <c r="G2">
        <v>1.25020003</v>
      </c>
      <c r="H2">
        <v>9.9000003020963209E+37</v>
      </c>
      <c r="K2" s="2">
        <f>TREND(Calibration!$A$2:$A$4,Calibration!$B$2:$B$4,C2)</f>
        <v>399.37019091982853</v>
      </c>
      <c r="L2" s="2">
        <f>TREND(Calibration!$A$2:$A$4,Calibration!$C$2:$C$4,E2)</f>
        <v>391.9995989691464</v>
      </c>
      <c r="M2" s="2">
        <f>TREND(Calibration!$A$2:$A$4,Calibration!$D$2:$D$4,G2)</f>
        <v>463.76858436789882</v>
      </c>
      <c r="O2" s="2">
        <f>AVERAGE(K2:K409)</f>
        <v>410.69198007340526</v>
      </c>
    </row>
    <row r="3" spans="1:15" x14ac:dyDescent="0.25">
      <c r="A3">
        <v>2636</v>
      </c>
      <c r="B3">
        <v>14.305999760000001</v>
      </c>
      <c r="C3">
        <v>0.60860002000000002</v>
      </c>
      <c r="D3">
        <v>800.54797363</v>
      </c>
      <c r="E3">
        <v>1.0227999699999999</v>
      </c>
      <c r="F3">
        <v>388.48001098999998</v>
      </c>
      <c r="G3">
        <v>1.2486000100000001</v>
      </c>
      <c r="H3">
        <v>893.87298583999996</v>
      </c>
      <c r="K3" s="2">
        <f>TREND(Calibration!$A$2:$A$4,Calibration!$B$2:$B$4,C3)</f>
        <v>397.33192397590841</v>
      </c>
      <c r="L3" s="2">
        <f>TREND(Calibration!$A$2:$A$4,Calibration!$C$2:$C$4,E3)</f>
        <v>391.9995989691464</v>
      </c>
      <c r="M3" s="2">
        <f>TREND(Calibration!$A$2:$A$4,Calibration!$D$2:$D$4,G3)</f>
        <v>463.10697965150507</v>
      </c>
    </row>
    <row r="4" spans="1:15" x14ac:dyDescent="0.25">
      <c r="A4">
        <v>7578</v>
      </c>
      <c r="B4">
        <v>14.43599987</v>
      </c>
      <c r="C4">
        <v>0.62269998000000004</v>
      </c>
      <c r="D4">
        <v>598.11999512</v>
      </c>
      <c r="E4">
        <v>1.09630001</v>
      </c>
      <c r="F4">
        <v>508.15301513999998</v>
      </c>
      <c r="G4">
        <v>1.2490999700000001</v>
      </c>
      <c r="H4">
        <v>1060.3430175799999</v>
      </c>
      <c r="K4" s="2">
        <f>TREND(Calibration!$A$2:$A$4,Calibration!$B$2:$B$4,C4)</f>
        <v>406.04098998557419</v>
      </c>
      <c r="L4" s="2">
        <f>TREND(Calibration!$A$2:$A$4,Calibration!$C$2:$C$4,E4)</f>
        <v>421.64919744462429</v>
      </c>
      <c r="M4" s="2">
        <f>TREND(Calibration!$A$2:$A$4,Calibration!$D$2:$D$4,G4)</f>
        <v>463.31371200110584</v>
      </c>
    </row>
    <row r="5" spans="1:15" x14ac:dyDescent="0.25">
      <c r="A5">
        <v>12579</v>
      </c>
      <c r="B5">
        <v>14.46899986</v>
      </c>
      <c r="C5">
        <v>0.62540001000000001</v>
      </c>
      <c r="D5">
        <v>1008.26599121</v>
      </c>
      <c r="E5">
        <v>1.11360002</v>
      </c>
      <c r="F5">
        <v>612.65399170000001</v>
      </c>
      <c r="G5">
        <v>1.2464</v>
      </c>
      <c r="H5">
        <v>1282.56604004</v>
      </c>
      <c r="K5" s="2">
        <f>TREND(Calibration!$A$2:$A$4,Calibration!$B$2:$B$4,C5)</f>
        <v>407.70870673782576</v>
      </c>
      <c r="L5" s="2">
        <f>TREND(Calibration!$A$2:$A$4,Calibration!$C$2:$C$4,E5)</f>
        <v>428.62794670954645</v>
      </c>
      <c r="M5" s="2">
        <f>TREND(Calibration!$A$2:$A$4,Calibration!$D$2:$D$4,G5)</f>
        <v>462.19728040267478</v>
      </c>
    </row>
    <row r="6" spans="1:15" x14ac:dyDescent="0.25">
      <c r="A6">
        <v>17583</v>
      </c>
      <c r="B6">
        <v>14.49100018</v>
      </c>
      <c r="C6">
        <v>0.62809998</v>
      </c>
      <c r="D6">
        <v>890.62799071999996</v>
      </c>
      <c r="E6">
        <v>1.07089996</v>
      </c>
      <c r="F6">
        <v>945.58197021000001</v>
      </c>
      <c r="G6">
        <v>1.2425999599999999</v>
      </c>
      <c r="H6">
        <v>1215.1760253899999</v>
      </c>
      <c r="K6" s="2">
        <f>TREND(Calibration!$A$2:$A$4,Calibration!$B$2:$B$4,C6)</f>
        <v>409.3763864301169</v>
      </c>
      <c r="L6" s="2">
        <f>TREND(Calibration!$A$2:$A$4,Calibration!$C$2:$C$4,E6)</f>
        <v>411.40292705134203</v>
      </c>
      <c r="M6" s="2">
        <f>TREND(Calibration!$A$2:$A$4,Calibration!$D$2:$D$4,G6)</f>
        <v>460.62597230247309</v>
      </c>
    </row>
    <row r="7" spans="1:15" x14ac:dyDescent="0.25">
      <c r="A7">
        <v>22583</v>
      </c>
      <c r="B7">
        <v>14.397999759999999</v>
      </c>
      <c r="C7">
        <v>0.62970000999999998</v>
      </c>
      <c r="D7">
        <v>832.14599609000004</v>
      </c>
      <c r="E7">
        <v>1.03960001</v>
      </c>
      <c r="F7">
        <v>1227.7039794899999</v>
      </c>
      <c r="G7">
        <v>1.2447999700000001</v>
      </c>
      <c r="H7">
        <v>1090.11096191</v>
      </c>
      <c r="K7" s="2">
        <f>TREND(Calibration!$A$2:$A$4,Calibration!$B$2:$B$4,C7)</f>
        <v>410.36467057329497</v>
      </c>
      <c r="L7" s="2">
        <f>TREND(Calibration!$A$2:$A$4,Calibration!$C$2:$C$4,E7)</f>
        <v>398.77666249689378</v>
      </c>
      <c r="M7" s="2">
        <f>TREND(Calibration!$A$2:$A$4,Calibration!$D$2:$D$4,G7)</f>
        <v>461.53567155130338</v>
      </c>
    </row>
    <row r="8" spans="1:15" x14ac:dyDescent="0.25">
      <c r="A8">
        <v>27584</v>
      </c>
      <c r="B8">
        <v>14.24699974</v>
      </c>
      <c r="C8">
        <v>0.62639999000000002</v>
      </c>
      <c r="D8">
        <v>546.45397949000005</v>
      </c>
      <c r="E8">
        <v>1.0449999599999999</v>
      </c>
      <c r="F8">
        <v>9.9000003020963209E+37</v>
      </c>
      <c r="G8">
        <v>1.2421</v>
      </c>
      <c r="H8">
        <v>1184.76599121</v>
      </c>
      <c r="K8" s="2">
        <f>TREND(Calibration!$A$2:$A$4,Calibration!$B$2:$B$4,C8)</f>
        <v>408.32636039275428</v>
      </c>
      <c r="L8" s="2">
        <f>TREND(Calibration!$A$2:$A$4,Calibration!$C$2:$C$4,E8)</f>
        <v>400.95497898879842</v>
      </c>
      <c r="M8" s="2">
        <f>TREND(Calibration!$A$2:$A$4,Calibration!$D$2:$D$4,G8)</f>
        <v>460.41923995287243</v>
      </c>
    </row>
    <row r="9" spans="1:15" x14ac:dyDescent="0.25">
      <c r="A9">
        <v>32585</v>
      </c>
      <c r="B9">
        <v>14.123999599999999</v>
      </c>
      <c r="C9">
        <v>0.62540001000000001</v>
      </c>
      <c r="D9">
        <v>769.44598388999998</v>
      </c>
      <c r="E9">
        <v>1.13680005</v>
      </c>
      <c r="F9">
        <v>9.9000003020963209E+37</v>
      </c>
      <c r="G9">
        <v>1.2404999699999999</v>
      </c>
      <c r="H9">
        <v>1207.0100097699999</v>
      </c>
      <c r="K9" s="2">
        <f>TREND(Calibration!$A$2:$A$4,Calibration!$B$2:$B$4,C9)</f>
        <v>407.70870673782576</v>
      </c>
      <c r="L9" s="2">
        <f>TREND(Calibration!$A$2:$A$4,Calibration!$C$2:$C$4,E9)</f>
        <v>437.98673854311602</v>
      </c>
      <c r="M9" s="2">
        <f>TREND(Calibration!$A$2:$A$4,Calibration!$D$2:$D$4,G9)</f>
        <v>459.75763110150081</v>
      </c>
    </row>
    <row r="10" spans="1:15" x14ac:dyDescent="0.25">
      <c r="A10">
        <v>37584</v>
      </c>
      <c r="B10">
        <v>14.14099979</v>
      </c>
      <c r="C10">
        <v>0.62050002999999998</v>
      </c>
      <c r="D10">
        <v>1002.86602783</v>
      </c>
      <c r="E10">
        <v>1.74810004</v>
      </c>
      <c r="F10">
        <v>9.9000003020963209E+37</v>
      </c>
      <c r="G10">
        <v>1.2421</v>
      </c>
      <c r="H10">
        <v>1297.3100585899999</v>
      </c>
      <c r="K10" s="2">
        <f>TREND(Calibration!$A$2:$A$4,Calibration!$B$2:$B$4,C10)</f>
        <v>404.68215565072751</v>
      </c>
      <c r="L10" s="2">
        <f>TREND(Calibration!$A$2:$A$4,Calibration!$C$2:$C$4,E10)</f>
        <v>684.58251252587297</v>
      </c>
      <c r="M10" s="2">
        <f>TREND(Calibration!$A$2:$A$4,Calibration!$D$2:$D$4,G10)</f>
        <v>460.41923995287243</v>
      </c>
    </row>
    <row r="11" spans="1:15" x14ac:dyDescent="0.25">
      <c r="A11">
        <v>42585</v>
      </c>
      <c r="B11">
        <v>14.25899982</v>
      </c>
      <c r="C11">
        <v>0.61940002000000005</v>
      </c>
      <c r="D11">
        <v>516.34399413999995</v>
      </c>
      <c r="E11">
        <v>4.45800018</v>
      </c>
      <c r="F11">
        <v>9.9000003020963209E+37</v>
      </c>
      <c r="G11">
        <v>1.2425999599999999</v>
      </c>
      <c r="H11">
        <v>9.9000003020963209E+37</v>
      </c>
      <c r="K11" s="2">
        <f>TREND(Calibration!$A$2:$A$4,Calibration!$B$2:$B$4,C11)</f>
        <v>404.00271686499394</v>
      </c>
      <c r="L11" s="2">
        <f>TREND(Calibration!$A$2:$A$4,Calibration!$C$2:$C$4,E11)</f>
        <v>1777.7445170586743</v>
      </c>
      <c r="M11" s="2">
        <f>TREND(Calibration!$A$2:$A$4,Calibration!$D$2:$D$4,G11)</f>
        <v>460.62597230247309</v>
      </c>
    </row>
    <row r="12" spans="1:15" x14ac:dyDescent="0.25">
      <c r="A12">
        <v>47585</v>
      </c>
      <c r="B12">
        <v>14.35999966</v>
      </c>
      <c r="C12">
        <v>0.62319999999999998</v>
      </c>
      <c r="D12">
        <v>442.76300049000002</v>
      </c>
      <c r="E12">
        <v>2.6624000099999998</v>
      </c>
      <c r="F12">
        <v>9.9000003020963209E+37</v>
      </c>
      <c r="G12">
        <v>1.23179996</v>
      </c>
      <c r="H12">
        <v>1176.3640136700001</v>
      </c>
      <c r="K12" s="2">
        <f>TREND(Calibration!$A$2:$A$4,Calibration!$B$2:$B$4,C12)</f>
        <v>406.34983534301864</v>
      </c>
      <c r="L12" s="2">
        <f>TREND(Calibration!$A$2:$A$4,Calibration!$C$2:$C$4,E12)</f>
        <v>1053.4071689021334</v>
      </c>
      <c r="M12" s="2">
        <f>TREND(Calibration!$A$2:$A$4,Calibration!$D$2:$D$4,G12)</f>
        <v>456.1601962890158</v>
      </c>
    </row>
    <row r="13" spans="1:15" x14ac:dyDescent="0.25">
      <c r="A13">
        <v>52586</v>
      </c>
      <c r="B13">
        <v>14.489999770000001</v>
      </c>
      <c r="C13">
        <v>0.61350000000000005</v>
      </c>
      <c r="D13">
        <v>1039.3129882799999</v>
      </c>
      <c r="E13">
        <v>1.81400001</v>
      </c>
      <c r="F13">
        <v>9.9000003020963209E+37</v>
      </c>
      <c r="G13">
        <v>1.2323999400000001</v>
      </c>
      <c r="H13">
        <v>9.9000003020963209E+37</v>
      </c>
      <c r="K13" s="2">
        <f>TREND(Calibration!$A$2:$A$4,Calibration!$B$2:$B$4,C13)</f>
        <v>400.35847506300672</v>
      </c>
      <c r="L13" s="2">
        <f>TREND(Calibration!$A$2:$A$4,Calibration!$C$2:$C$4,E13)</f>
        <v>711.16627561016571</v>
      </c>
      <c r="M13" s="2">
        <f>TREND(Calibration!$A$2:$A$4,Calibration!$D$2:$D$4,G13)</f>
        <v>456.40828668647453</v>
      </c>
    </row>
    <row r="14" spans="1:15" x14ac:dyDescent="0.25">
      <c r="A14">
        <v>57586</v>
      </c>
      <c r="B14">
        <v>14.635000229999999</v>
      </c>
      <c r="C14">
        <v>0.61080003000000005</v>
      </c>
      <c r="D14">
        <v>563.58300781000003</v>
      </c>
      <c r="E14">
        <v>1.9608999499999999</v>
      </c>
      <c r="F14">
        <v>1186.8489990200001</v>
      </c>
      <c r="G14">
        <v>1.2339999699999999</v>
      </c>
      <c r="H14">
        <v>9.9000003020963209E+37</v>
      </c>
      <c r="K14" s="2">
        <f>TREND(Calibration!$A$2:$A$4,Calibration!$B$2:$B$4,C14)</f>
        <v>398.69079537071559</v>
      </c>
      <c r="L14" s="2">
        <f>TREND(Calibration!$A$2:$A$4,Calibration!$C$2:$C$4,E14)</f>
        <v>770.42507651791732</v>
      </c>
      <c r="M14" s="2">
        <f>TREND(Calibration!$A$2:$A$4,Calibration!$D$2:$D$4,G14)</f>
        <v>457.06989553784598</v>
      </c>
    </row>
    <row r="15" spans="1:15" x14ac:dyDescent="0.25">
      <c r="A15">
        <v>62588</v>
      </c>
      <c r="B15">
        <v>14.62899971</v>
      </c>
      <c r="C15">
        <v>0.61830001999999995</v>
      </c>
      <c r="D15">
        <v>380.05700683999999</v>
      </c>
      <c r="E15">
        <v>2.2169001100000001</v>
      </c>
      <c r="F15">
        <v>9.9000003020963209E+37</v>
      </c>
      <c r="G15">
        <v>1.2345000500000001</v>
      </c>
      <c r="H15">
        <v>1330.3409423799999</v>
      </c>
      <c r="K15" s="2">
        <f>TREND(Calibration!$A$2:$A$4,Calibration!$B$2:$B$4,C15)</f>
        <v>403.32328425592033</v>
      </c>
      <c r="L15" s="2">
        <f>TREND(Calibration!$A$2:$A$4,Calibration!$C$2:$C$4,E15)</f>
        <v>873.6944346523901</v>
      </c>
      <c r="M15" s="2">
        <f>TREND(Calibration!$A$2:$A$4,Calibration!$D$2:$D$4,G15)</f>
        <v>457.2766775071803</v>
      </c>
    </row>
    <row r="16" spans="1:15" x14ac:dyDescent="0.25">
      <c r="A16">
        <v>67588</v>
      </c>
      <c r="B16">
        <v>14.45199966</v>
      </c>
      <c r="C16">
        <v>0.61510003000000002</v>
      </c>
      <c r="D16">
        <v>9.9000003020963209E+37</v>
      </c>
      <c r="E16">
        <v>3.67930007</v>
      </c>
      <c r="F16">
        <v>9.9000003020963209E+37</v>
      </c>
      <c r="G16">
        <v>1.2351000299999999</v>
      </c>
      <c r="H16">
        <v>9.9000003020963209E+37</v>
      </c>
      <c r="K16" s="2">
        <f>TREND(Calibration!$A$2:$A$4,Calibration!$B$2:$B$4,C16)</f>
        <v>401.3467592061848</v>
      </c>
      <c r="L16" s="2">
        <f>TREND(Calibration!$A$2:$A$4,Calibration!$C$2:$C$4,E16)</f>
        <v>1463.6202581560888</v>
      </c>
      <c r="M16" s="2">
        <f>TREND(Calibration!$A$2:$A$4,Calibration!$D$2:$D$4,G16)</f>
        <v>457.52476790463891</v>
      </c>
    </row>
    <row r="17" spans="1:13" x14ac:dyDescent="0.25">
      <c r="A17">
        <v>72588</v>
      </c>
      <c r="B17">
        <v>14.29800034</v>
      </c>
      <c r="C17">
        <v>0.62319999999999998</v>
      </c>
      <c r="D17">
        <v>784.71997069999998</v>
      </c>
      <c r="E17">
        <v>2.16179991</v>
      </c>
      <c r="F17">
        <v>921.66998291000004</v>
      </c>
      <c r="G17">
        <v>1.2339999699999999</v>
      </c>
      <c r="H17">
        <v>1289.9959716799999</v>
      </c>
      <c r="K17" s="2">
        <f>TREND(Calibration!$A$2:$A$4,Calibration!$B$2:$B$4,C17)</f>
        <v>406.34983534301864</v>
      </c>
      <c r="L17" s="2">
        <f>TREND(Calibration!$A$2:$A$4,Calibration!$C$2:$C$4,E17)</f>
        <v>851.46725211046873</v>
      </c>
      <c r="M17" s="2">
        <f>TREND(Calibration!$A$2:$A$4,Calibration!$D$2:$D$4,G17)</f>
        <v>457.06989553784598</v>
      </c>
    </row>
    <row r="18" spans="1:13" x14ac:dyDescent="0.25">
      <c r="A18">
        <v>77588</v>
      </c>
      <c r="B18">
        <v>14.2329998</v>
      </c>
      <c r="C18">
        <v>0.62429999999999997</v>
      </c>
      <c r="D18">
        <v>914.15197753999996</v>
      </c>
      <c r="E18">
        <v>2.8259999800000002</v>
      </c>
      <c r="F18">
        <v>9.9000003020963209E+37</v>
      </c>
      <c r="G18">
        <v>1.2335</v>
      </c>
      <c r="H18">
        <v>1244.2590332</v>
      </c>
      <c r="K18" s="2">
        <f>TREND(Calibration!$A$2:$A$4,Calibration!$B$2:$B$4,C18)</f>
        <v>407.02926795209214</v>
      </c>
      <c r="L18" s="2">
        <f>TREND(Calibration!$A$2:$A$4,Calibration!$C$2:$C$4,E18)</f>
        <v>1119.4026897358667</v>
      </c>
      <c r="M18" s="2">
        <f>TREND(Calibration!$A$2:$A$4,Calibration!$D$2:$D$4,G18)</f>
        <v>456.86315905326751</v>
      </c>
    </row>
    <row r="19" spans="1:13" x14ac:dyDescent="0.25">
      <c r="A19">
        <v>82588</v>
      </c>
      <c r="B19">
        <v>14.210000040000001</v>
      </c>
      <c r="C19">
        <v>0.63180000000000003</v>
      </c>
      <c r="D19">
        <v>1086.1639404299999</v>
      </c>
      <c r="E19">
        <v>4.7750000999999997</v>
      </c>
      <c r="F19">
        <v>9.9000003020963209E+37</v>
      </c>
      <c r="G19">
        <v>1.2351000299999999</v>
      </c>
      <c r="H19">
        <v>9.9000003020963209E+37</v>
      </c>
      <c r="K19" s="2">
        <f>TREND(Calibration!$A$2:$A$4,Calibration!$B$2:$B$4,C19)</f>
        <v>411.66176301395711</v>
      </c>
      <c r="L19" s="2">
        <f>TREND(Calibration!$A$2:$A$4,Calibration!$C$2:$C$4,E19)</f>
        <v>1905.6209147417039</v>
      </c>
      <c r="M19" s="2">
        <f>TREND(Calibration!$A$2:$A$4,Calibration!$D$2:$D$4,G19)</f>
        <v>457.52476790463891</v>
      </c>
    </row>
    <row r="20" spans="1:13" x14ac:dyDescent="0.25">
      <c r="A20">
        <v>87588</v>
      </c>
      <c r="B20">
        <v>14.29599953</v>
      </c>
      <c r="C20">
        <v>0.63290000000000002</v>
      </c>
      <c r="D20">
        <v>1209.6750488299999</v>
      </c>
      <c r="E20">
        <v>5.0100002300000002</v>
      </c>
      <c r="F20">
        <v>9.9000003020963209E+37</v>
      </c>
      <c r="G20">
        <v>1.2351000299999999</v>
      </c>
      <c r="H20">
        <v>1091.9050293</v>
      </c>
      <c r="K20" s="2">
        <f>TREND(Calibration!$A$2:$A$4,Calibration!$B$2:$B$4,C20)</f>
        <v>412.34119562303061</v>
      </c>
      <c r="L20" s="2">
        <f>TREND(Calibration!$A$2:$A$4,Calibration!$C$2:$C$4,E20)</f>
        <v>2000.4189515344065</v>
      </c>
      <c r="M20" s="2">
        <f>TREND(Calibration!$A$2:$A$4,Calibration!$D$2:$D$4,G20)</f>
        <v>457.52476790463891</v>
      </c>
    </row>
    <row r="21" spans="1:13" x14ac:dyDescent="0.25">
      <c r="A21">
        <v>92589</v>
      </c>
      <c r="B21">
        <v>14.446999549999999</v>
      </c>
      <c r="C21">
        <v>0.63349997999999996</v>
      </c>
      <c r="D21">
        <v>9.9000003020963209E+37</v>
      </c>
      <c r="E21">
        <v>4.2463002200000002</v>
      </c>
      <c r="F21">
        <v>9.9000003020963209E+37</v>
      </c>
      <c r="G21">
        <v>1.23670006</v>
      </c>
      <c r="H21">
        <v>9.9000003020963209E+37</v>
      </c>
      <c r="K21" s="2">
        <f>TREND(Calibration!$A$2:$A$4,Calibration!$B$2:$B$4,C21)</f>
        <v>412.7117828746596</v>
      </c>
      <c r="L21" s="2">
        <f>TREND(Calibration!$A$2:$A$4,Calibration!$C$2:$C$4,E21)</f>
        <v>1692.3456681427458</v>
      </c>
      <c r="M21" s="2">
        <f>TREND(Calibration!$A$2:$A$4,Calibration!$D$2:$D$4,G21)</f>
        <v>458.18637675601047</v>
      </c>
    </row>
    <row r="22" spans="1:13" x14ac:dyDescent="0.25">
      <c r="A22">
        <v>97590</v>
      </c>
      <c r="B22">
        <v>14.67099953</v>
      </c>
      <c r="C22">
        <v>0.62209999999999999</v>
      </c>
      <c r="D22">
        <v>1067.9709472699999</v>
      </c>
      <c r="E22">
        <v>5.0089001700000004</v>
      </c>
      <c r="F22">
        <v>9.9000003020963209E+37</v>
      </c>
      <c r="G22">
        <v>1.23889995</v>
      </c>
      <c r="H22">
        <v>9.9000003020963209E+37</v>
      </c>
      <c r="K22" s="2">
        <f>TREND(Calibration!$A$2:$A$4,Calibration!$B$2:$B$4,C22)</f>
        <v>405.67040273394508</v>
      </c>
      <c r="L22" s="2">
        <f>TREND(Calibration!$A$2:$A$4,Calibration!$C$2:$C$4,E22)</f>
        <v>1999.9751920847661</v>
      </c>
      <c r="M22" s="2">
        <f>TREND(Calibration!$A$2:$A$4,Calibration!$D$2:$D$4,G22)</f>
        <v>459.09602638510717</v>
      </c>
    </row>
    <row r="23" spans="1:13" x14ac:dyDescent="0.25">
      <c r="A23">
        <v>102590</v>
      </c>
      <c r="B23">
        <v>14.786999700000001</v>
      </c>
      <c r="C23">
        <v>0.63080000999999997</v>
      </c>
      <c r="D23">
        <v>611.49200439000003</v>
      </c>
      <c r="E23">
        <v>5.0100002300000002</v>
      </c>
      <c r="F23">
        <v>9.9000003020963209E+37</v>
      </c>
      <c r="G23">
        <v>1.2443000099999999</v>
      </c>
      <c r="H23">
        <v>793.82897949000005</v>
      </c>
      <c r="K23" s="2">
        <f>TREND(Calibration!$A$2:$A$4,Calibration!$B$2:$B$4,C23)</f>
        <v>411.04410318236847</v>
      </c>
      <c r="L23" s="2">
        <f>TREND(Calibration!$A$2:$A$4,Calibration!$C$2:$C$4,E23)</f>
        <v>2000.4189515344065</v>
      </c>
      <c r="M23" s="2">
        <f>TREND(Calibration!$A$2:$A$4,Calibration!$D$2:$D$4,G23)</f>
        <v>461.32893920170261</v>
      </c>
    </row>
    <row r="24" spans="1:13" x14ac:dyDescent="0.25">
      <c r="A24">
        <v>107589</v>
      </c>
      <c r="B24">
        <v>14.791000370000001</v>
      </c>
      <c r="C24">
        <v>0.63620001000000004</v>
      </c>
      <c r="D24">
        <v>964.55700683999999</v>
      </c>
      <c r="E24">
        <v>4.6459999099999996</v>
      </c>
      <c r="F24">
        <v>9.9000003020963209E+37</v>
      </c>
      <c r="G24">
        <v>1.25020003</v>
      </c>
      <c r="H24">
        <v>9.9000003020963209E+37</v>
      </c>
      <c r="K24" s="2">
        <f>TREND(Calibration!$A$2:$A$4,Calibration!$B$2:$B$4,C24)</f>
        <v>414.3794996269113</v>
      </c>
      <c r="L24" s="2">
        <f>TREND(Calibration!$A$2:$A$4,Calibration!$C$2:$C$4,E24)</f>
        <v>1853.5827956228525</v>
      </c>
      <c r="M24" s="2">
        <f>TREND(Calibration!$A$2:$A$4,Calibration!$D$2:$D$4,G24)</f>
        <v>463.76858436789882</v>
      </c>
    </row>
    <row r="25" spans="1:13" x14ac:dyDescent="0.25">
      <c r="A25">
        <v>112590</v>
      </c>
      <c r="B25">
        <v>14.63799953</v>
      </c>
      <c r="C25">
        <v>0.62269998000000004</v>
      </c>
      <c r="D25">
        <v>9.9000003020963209E+37</v>
      </c>
      <c r="E25">
        <v>3.7176001099999998</v>
      </c>
      <c r="F25">
        <v>9.9000003020963209E+37</v>
      </c>
      <c r="G25">
        <v>1.25129998</v>
      </c>
      <c r="H25">
        <v>9.9000003020963209E+37</v>
      </c>
      <c r="K25" s="2">
        <f>TREND(Calibration!$A$2:$A$4,Calibration!$B$2:$B$4,C25)</f>
        <v>406.04098998557419</v>
      </c>
      <c r="L25" s="2">
        <f>TREND(Calibration!$A$2:$A$4,Calibration!$C$2:$C$4,E25)</f>
        <v>1479.0703287627814</v>
      </c>
      <c r="M25" s="2">
        <f>TREND(Calibration!$A$2:$A$4,Calibration!$D$2:$D$4,G25)</f>
        <v>464.22341124993602</v>
      </c>
    </row>
    <row r="26" spans="1:13" x14ac:dyDescent="0.25">
      <c r="A26">
        <v>117590</v>
      </c>
      <c r="B26">
        <v>14.510999679999999</v>
      </c>
      <c r="C26">
        <v>0.63940001000000002</v>
      </c>
      <c r="D26">
        <v>806.14801024999997</v>
      </c>
      <c r="E26">
        <v>2.0532000099999999</v>
      </c>
      <c r="F26">
        <v>9.9000003020963209E+37</v>
      </c>
      <c r="G26">
        <v>1.2539999500000001</v>
      </c>
      <c r="H26">
        <v>1035.3280029299999</v>
      </c>
      <c r="K26" s="2">
        <f>TREND(Calibration!$A$2:$A$4,Calibration!$B$2:$B$4,C26)</f>
        <v>416.35603085330695</v>
      </c>
      <c r="L26" s="2">
        <f>TREND(Calibration!$A$2:$A$4,Calibration!$C$2:$C$4,E26)</f>
        <v>807.65852180940976</v>
      </c>
      <c r="M26" s="2">
        <f>TREND(Calibration!$A$2:$A$4,Calibration!$D$2:$D$4,G26)</f>
        <v>465.33984284836697</v>
      </c>
    </row>
    <row r="27" spans="1:13" x14ac:dyDescent="0.25">
      <c r="A27">
        <v>122590</v>
      </c>
      <c r="B27">
        <v>14.38799953</v>
      </c>
      <c r="C27">
        <v>0.63620001000000004</v>
      </c>
      <c r="D27">
        <v>959.00201416000004</v>
      </c>
      <c r="E27">
        <v>3.6426000599999999</v>
      </c>
      <c r="F27">
        <v>9.9000003020963209E+37</v>
      </c>
      <c r="G27">
        <v>1.26049995</v>
      </c>
      <c r="H27">
        <v>1222.20703125</v>
      </c>
      <c r="K27" s="2">
        <f>TREND(Calibration!$A$2:$A$4,Calibration!$B$2:$B$4,C27)</f>
        <v>414.3794996269113</v>
      </c>
      <c r="L27" s="2">
        <f>TREND(Calibration!$A$2:$A$4,Calibration!$C$2:$C$4,E27)</f>
        <v>1448.8156327362112</v>
      </c>
      <c r="M27" s="2">
        <f>TREND(Calibration!$A$2:$A$4,Calibration!$D$2:$D$4,G27)</f>
        <v>468.02757841202185</v>
      </c>
    </row>
    <row r="28" spans="1:13" x14ac:dyDescent="0.25">
      <c r="A28">
        <v>127590</v>
      </c>
      <c r="B28">
        <v>14.21800041</v>
      </c>
      <c r="C28">
        <v>0.63020003000000002</v>
      </c>
      <c r="D28">
        <v>1193.4010009799999</v>
      </c>
      <c r="E28">
        <v>3.7479000099999999</v>
      </c>
      <c r="F28">
        <v>9.9000003020963209E+37</v>
      </c>
      <c r="G28">
        <v>1.2663999800000001</v>
      </c>
      <c r="H28">
        <v>1052.1889648399999</v>
      </c>
      <c r="K28" s="2">
        <f>TREND(Calibration!$A$2:$A$4,Calibration!$B$2:$B$4,C28)</f>
        <v>410.67351593073948</v>
      </c>
      <c r="L28" s="2">
        <f>TREND(Calibration!$A$2:$A$4,Calibration!$C$2:$C$4,E28)</f>
        <v>1491.2931774693554</v>
      </c>
      <c r="M28" s="2">
        <f>TREND(Calibration!$A$2:$A$4,Calibration!$D$2:$D$4,G28)</f>
        <v>470.46722771319583</v>
      </c>
    </row>
    <row r="29" spans="1:13" x14ac:dyDescent="0.25">
      <c r="A29">
        <v>132590</v>
      </c>
      <c r="B29">
        <v>14.12300014</v>
      </c>
      <c r="C29">
        <v>0.63559997000000001</v>
      </c>
      <c r="D29">
        <v>913.40600586000005</v>
      </c>
      <c r="E29">
        <v>2.5759999800000002</v>
      </c>
      <c r="F29">
        <v>9.9000003020963209E+37</v>
      </c>
      <c r="G29">
        <v>1.2712999599999999</v>
      </c>
      <c r="H29">
        <v>9.9000003020963209E+37</v>
      </c>
      <c r="K29" s="2">
        <f>TREND(Calibration!$A$2:$A$4,Calibration!$B$2:$B$4,C29)</f>
        <v>414.00887531532175</v>
      </c>
      <c r="L29" s="2">
        <f>TREND(Calibration!$A$2:$A$4,Calibration!$C$2:$C$4,E29)</f>
        <v>1018.5537702132453</v>
      </c>
      <c r="M29" s="2">
        <f>TREND(Calibration!$A$2:$A$4,Calibration!$D$2:$D$4,G29)</f>
        <v>472.49335856045695</v>
      </c>
    </row>
    <row r="30" spans="1:13" x14ac:dyDescent="0.25">
      <c r="A30">
        <v>137590</v>
      </c>
      <c r="B30">
        <v>14.184000019999999</v>
      </c>
      <c r="C30">
        <v>0.64480000999999998</v>
      </c>
      <c r="D30">
        <v>977.54400635000002</v>
      </c>
      <c r="E30">
        <v>2.0991001100000002</v>
      </c>
      <c r="F30">
        <v>9.9000003020963209E+37</v>
      </c>
      <c r="G30">
        <v>1.2793999899999999</v>
      </c>
      <c r="H30">
        <v>1239.2180175799999</v>
      </c>
      <c r="K30" s="2">
        <f>TREND(Calibration!$A$2:$A$4,Calibration!$B$2:$B$4,C30)</f>
        <v>419.69142729784966</v>
      </c>
      <c r="L30" s="2">
        <f>TREND(Calibration!$A$2:$A$4,Calibration!$C$2:$C$4,E30)</f>
        <v>826.17442377333089</v>
      </c>
      <c r="M30" s="2">
        <f>TREND(Calibration!$A$2:$A$4,Calibration!$D$2:$D$4,G30)</f>
        <v>475.84270297548335</v>
      </c>
    </row>
    <row r="31" spans="1:13" x14ac:dyDescent="0.25">
      <c r="A31">
        <v>142590</v>
      </c>
      <c r="B31">
        <v>14.376000400000001</v>
      </c>
      <c r="C31">
        <v>0.64209998000000001</v>
      </c>
      <c r="D31">
        <v>871.52697753999996</v>
      </c>
      <c r="E31">
        <v>2.18449998</v>
      </c>
      <c r="F31">
        <v>9.9000003020963209E+37</v>
      </c>
      <c r="G31">
        <v>1.28639996</v>
      </c>
      <c r="H31">
        <v>9.9000003020963209E+37</v>
      </c>
      <c r="K31" s="2">
        <f>TREND(Calibration!$A$2:$A$4,Calibration!$B$2:$B$4,C31)</f>
        <v>418.02371054559808</v>
      </c>
      <c r="L31" s="2">
        <f>TREND(Calibration!$A$2:$A$4,Calibration!$C$2:$C$4,E31)</f>
        <v>860.62436224082012</v>
      </c>
      <c r="M31" s="2">
        <f>TREND(Calibration!$A$2:$A$4,Calibration!$D$2:$D$4,G31)</f>
        <v>478.73717502371687</v>
      </c>
    </row>
    <row r="32" spans="1:13" x14ac:dyDescent="0.25">
      <c r="A32">
        <v>147591</v>
      </c>
      <c r="B32">
        <v>14.60999966</v>
      </c>
      <c r="C32">
        <v>0.62480002999999995</v>
      </c>
      <c r="D32">
        <v>874.45397949000005</v>
      </c>
      <c r="E32">
        <v>2.13100004</v>
      </c>
      <c r="F32">
        <v>9.9000003020963209E+37</v>
      </c>
      <c r="G32">
        <v>1.2891000500000001</v>
      </c>
      <c r="H32">
        <v>9.9000003020963209E+37</v>
      </c>
      <c r="K32" s="2">
        <f>TREND(Calibration!$A$2:$A$4,Calibration!$B$2:$B$4,C32)</f>
        <v>407.33811948619672</v>
      </c>
      <c r="L32" s="2">
        <f>TREND(Calibration!$A$2:$A$4,Calibration!$C$2:$C$4,E32)</f>
        <v>839.04271766671991</v>
      </c>
      <c r="M32" s="2">
        <f>TREND(Calibration!$A$2:$A$4,Calibration!$D$2:$D$4,G32)</f>
        <v>479.85365624188125</v>
      </c>
    </row>
    <row r="33" spans="1:13" x14ac:dyDescent="0.25">
      <c r="A33">
        <v>152592</v>
      </c>
      <c r="B33">
        <v>14.78800011</v>
      </c>
      <c r="C33">
        <v>0.63450002999999999</v>
      </c>
      <c r="D33">
        <v>376.07598876999998</v>
      </c>
      <c r="E33">
        <v>1.8954999400000001</v>
      </c>
      <c r="F33">
        <v>9.9000003020963209E+37</v>
      </c>
      <c r="G33">
        <v>1.2956000599999999</v>
      </c>
      <c r="H33">
        <v>1026.9460449200001</v>
      </c>
      <c r="K33" s="2">
        <f>TREND(Calibration!$A$2:$A$4,Calibration!$B$2:$B$4,C33)</f>
        <v>413.32947976620869</v>
      </c>
      <c r="L33" s="2">
        <f>TREND(Calibration!$A$2:$A$4,Calibration!$C$2:$C$4,E33)</f>
        <v>744.04299513684282</v>
      </c>
      <c r="M33" s="2">
        <f>TREND(Calibration!$A$2:$A$4,Calibration!$D$2:$D$4,G33)</f>
        <v>482.54139594051389</v>
      </c>
    </row>
    <row r="34" spans="1:13" x14ac:dyDescent="0.25">
      <c r="A34">
        <v>157601</v>
      </c>
      <c r="B34">
        <v>14.711000439999999</v>
      </c>
      <c r="C34">
        <v>0.62480002999999995</v>
      </c>
      <c r="D34">
        <v>9.9000003020963209E+37</v>
      </c>
      <c r="E34">
        <v>2.8292999299999999</v>
      </c>
      <c r="F34">
        <v>1329.5600585899999</v>
      </c>
      <c r="G34">
        <v>1.3009999999999999</v>
      </c>
      <c r="H34">
        <v>9.9000003020963209E+37</v>
      </c>
      <c r="K34" s="2">
        <f>TREND(Calibration!$A$2:$A$4,Calibration!$B$2:$B$4,C34)</f>
        <v>407.33811948619672</v>
      </c>
      <c r="L34" s="2">
        <f>TREND(Calibration!$A$2:$A$4,Calibration!$C$2:$C$4,E34)</f>
        <v>1120.7338753037811</v>
      </c>
      <c r="M34" s="2">
        <f>TREND(Calibration!$A$2:$A$4,Calibration!$D$2:$D$4,G34)</f>
        <v>484.77425913737579</v>
      </c>
    </row>
    <row r="35" spans="1:13" x14ac:dyDescent="0.25">
      <c r="A35">
        <v>162593</v>
      </c>
      <c r="B35">
        <v>14.61699963</v>
      </c>
      <c r="C35">
        <v>0.62639999000000002</v>
      </c>
      <c r="D35">
        <v>843.26397704999999</v>
      </c>
      <c r="E35">
        <v>2.0262000599999999</v>
      </c>
      <c r="F35">
        <v>933.83197021000001</v>
      </c>
      <c r="G35">
        <v>1.30739999</v>
      </c>
      <c r="H35">
        <v>9.9000003020963209E+37</v>
      </c>
      <c r="K35" s="2">
        <f>TREND(Calibration!$A$2:$A$4,Calibration!$B$2:$B$4,C35)</f>
        <v>408.32636039275428</v>
      </c>
      <c r="L35" s="2">
        <f>TREND(Calibration!$A$2:$A$4,Calibration!$C$2:$C$4,E35)</f>
        <v>796.76685867075048</v>
      </c>
      <c r="M35" s="2">
        <f>TREND(Calibration!$A$2:$A$4,Calibration!$D$2:$D$4,G35)</f>
        <v>487.42064078815054</v>
      </c>
    </row>
    <row r="36" spans="1:13" x14ac:dyDescent="0.25">
      <c r="A36">
        <v>167593</v>
      </c>
      <c r="B36">
        <v>14.48600006</v>
      </c>
      <c r="C36">
        <v>0.63349997999999996</v>
      </c>
      <c r="D36">
        <v>585.48901366999996</v>
      </c>
      <c r="E36">
        <v>2.2000999499999998</v>
      </c>
      <c r="F36">
        <v>9.9000003020963209E+37</v>
      </c>
      <c r="G36">
        <v>1.31229997</v>
      </c>
      <c r="H36">
        <v>1108.93395996</v>
      </c>
      <c r="K36" s="2">
        <f>TREND(Calibration!$A$2:$A$4,Calibration!$B$2:$B$4,C36)</f>
        <v>412.7117828746596</v>
      </c>
      <c r="L36" s="2">
        <f>TREND(Calibration!$A$2:$A$4,Calibration!$C$2:$C$4,E36)</f>
        <v>866.91732271716137</v>
      </c>
      <c r="M36" s="2">
        <f>TREND(Calibration!$A$2:$A$4,Calibration!$D$2:$D$4,G36)</f>
        <v>489.44677163541178</v>
      </c>
    </row>
    <row r="37" spans="1:13" x14ac:dyDescent="0.25">
      <c r="A37">
        <v>172593</v>
      </c>
      <c r="B37">
        <v>14.288999560000001</v>
      </c>
      <c r="C37">
        <v>0.62970000999999998</v>
      </c>
      <c r="D37">
        <v>9.9000003020963209E+37</v>
      </c>
      <c r="E37">
        <v>1.7577999799999999</v>
      </c>
      <c r="F37">
        <v>957.08099364999998</v>
      </c>
      <c r="G37">
        <v>1.3128000500000001</v>
      </c>
      <c r="H37">
        <v>9.9000003020963209E+37</v>
      </c>
      <c r="K37" s="2">
        <f>TREND(Calibration!$A$2:$A$4,Calibration!$B$2:$B$4,C37)</f>
        <v>410.36467057329497</v>
      </c>
      <c r="L37" s="2">
        <f>TREND(Calibration!$A$2:$A$4,Calibration!$C$2:$C$4,E37)</f>
        <v>688.49542639960998</v>
      </c>
      <c r="M37" s="2">
        <f>TREND(Calibration!$A$2:$A$4,Calibration!$D$2:$D$4,G37)</f>
        <v>489.65355360474598</v>
      </c>
    </row>
    <row r="38" spans="1:13" x14ac:dyDescent="0.25">
      <c r="A38">
        <v>177592</v>
      </c>
      <c r="B38">
        <v>14.18799973</v>
      </c>
      <c r="C38">
        <v>0.62699996999999996</v>
      </c>
      <c r="D38">
        <v>849.44897461000005</v>
      </c>
      <c r="E38">
        <v>1.7595000300000001</v>
      </c>
      <c r="F38">
        <v>1129.8950195299999</v>
      </c>
      <c r="G38">
        <v>1.31659997</v>
      </c>
      <c r="H38">
        <v>9.9000003020963209E+37</v>
      </c>
      <c r="K38" s="2">
        <f>TREND(Calibration!$A$2:$A$4,Calibration!$B$2:$B$4,C38)</f>
        <v>408.69694764438327</v>
      </c>
      <c r="L38" s="2">
        <f>TREND(Calibration!$A$2:$A$4,Calibration!$C$2:$C$4,E38)</f>
        <v>689.18121922214777</v>
      </c>
      <c r="M38" s="2">
        <f>TREND(Calibration!$A$2:$A$4,Calibration!$D$2:$D$4,G38)</f>
        <v>491.22481208521424</v>
      </c>
    </row>
    <row r="39" spans="1:13" x14ac:dyDescent="0.25">
      <c r="A39">
        <v>182592</v>
      </c>
      <c r="B39">
        <v>14.085000040000001</v>
      </c>
      <c r="C39">
        <v>0.62589996999999997</v>
      </c>
      <c r="D39">
        <v>622.91198729999996</v>
      </c>
      <c r="E39">
        <v>1.84370005</v>
      </c>
      <c r="F39">
        <v>1261.5720214800001</v>
      </c>
      <c r="G39">
        <v>1.3263000199999999</v>
      </c>
      <c r="H39">
        <v>9.9000003020963209E+37</v>
      </c>
      <c r="K39" s="2">
        <f>TREND(Calibration!$A$2:$A$4,Calibration!$B$2:$B$4,C39)</f>
        <v>408.01751503530971</v>
      </c>
      <c r="L39" s="2">
        <f>TREND(Calibration!$A$2:$A$4,Calibration!$C$2:$C$4,E39)</f>
        <v>723.14714338528017</v>
      </c>
      <c r="M39" s="2">
        <f>TREND(Calibration!$A$2:$A$4,Calibration!$D$2:$D$4,G39)</f>
        <v>495.23576121663427</v>
      </c>
    </row>
    <row r="40" spans="1:13" x14ac:dyDescent="0.25">
      <c r="A40">
        <v>187592</v>
      </c>
      <c r="B40">
        <v>14.184000019999999</v>
      </c>
      <c r="C40">
        <v>0.62269998000000004</v>
      </c>
      <c r="D40">
        <v>611.48797606999995</v>
      </c>
      <c r="E40">
        <v>1.8027000399999999</v>
      </c>
      <c r="F40">
        <v>1099.7020263700001</v>
      </c>
      <c r="G40">
        <v>1.33609998</v>
      </c>
      <c r="H40">
        <v>9.9000003020963209E+37</v>
      </c>
      <c r="K40" s="2">
        <f>TREND(Calibration!$A$2:$A$4,Calibration!$B$2:$B$4,C40)</f>
        <v>406.04098998557419</v>
      </c>
      <c r="L40" s="2">
        <f>TREND(Calibration!$A$2:$A$4,Calibration!$C$2:$C$4,E40)</f>
        <v>706.60791654961349</v>
      </c>
      <c r="M40" s="2">
        <f>TREND(Calibration!$A$2:$A$4,Calibration!$D$2:$D$4,G40)</f>
        <v>499.28802291115665</v>
      </c>
    </row>
    <row r="41" spans="1:13" x14ac:dyDescent="0.25">
      <c r="A41">
        <v>192592</v>
      </c>
      <c r="B41">
        <v>14.35900021</v>
      </c>
      <c r="C41">
        <v>0.62910001999999998</v>
      </c>
      <c r="D41">
        <v>802.21398925999995</v>
      </c>
      <c r="E41">
        <v>1.69029999</v>
      </c>
      <c r="F41">
        <v>1061.34997559</v>
      </c>
      <c r="G41">
        <v>1.3354999999999999</v>
      </c>
      <c r="H41">
        <v>9.9000003020963209E+37</v>
      </c>
      <c r="K41" s="2">
        <f>TREND(Calibration!$A$2:$A$4,Calibration!$B$2:$B$4,C41)</f>
        <v>409.99407714500586</v>
      </c>
      <c r="L41" s="2">
        <f>TREND(Calibration!$A$2:$A$4,Calibration!$C$2:$C$4,E41)</f>
        <v>661.26622216245903</v>
      </c>
      <c r="M41" s="2">
        <f>TREND(Calibration!$A$2:$A$4,Calibration!$D$2:$D$4,G41)</f>
        <v>499.03993251369786</v>
      </c>
    </row>
    <row r="42" spans="1:13" x14ac:dyDescent="0.25">
      <c r="A42">
        <v>197592</v>
      </c>
      <c r="B42">
        <v>14.52000046</v>
      </c>
      <c r="C42">
        <v>0.62480002999999995</v>
      </c>
      <c r="D42">
        <v>668.47802734000004</v>
      </c>
      <c r="E42">
        <v>1.7496999499999999</v>
      </c>
      <c r="F42">
        <v>936.48101807</v>
      </c>
      <c r="G42">
        <v>1.3377000100000001</v>
      </c>
      <c r="H42">
        <v>9.9000003020963209E+37</v>
      </c>
      <c r="K42" s="2">
        <f>TREND(Calibration!$A$2:$A$4,Calibration!$B$2:$B$4,C42)</f>
        <v>407.33811948619672</v>
      </c>
      <c r="L42" s="2">
        <f>TREND(Calibration!$A$2:$A$4,Calibration!$C$2:$C$4,E42)</f>
        <v>685.22790930520671</v>
      </c>
      <c r="M42" s="2">
        <f>TREND(Calibration!$A$2:$A$4,Calibration!$D$2:$D$4,G42)</f>
        <v>499.94963176252816</v>
      </c>
    </row>
    <row r="43" spans="1:13" x14ac:dyDescent="0.25">
      <c r="A43">
        <v>202592</v>
      </c>
      <c r="B43">
        <v>14.72399998</v>
      </c>
      <c r="C43">
        <v>0.62639999000000002</v>
      </c>
      <c r="D43">
        <v>602.42602538999995</v>
      </c>
      <c r="E43">
        <v>1.8405</v>
      </c>
      <c r="F43">
        <v>933.80297852000001</v>
      </c>
      <c r="G43">
        <v>1.34739995</v>
      </c>
      <c r="H43">
        <v>9.9000003020963209E+37</v>
      </c>
      <c r="K43" s="2">
        <f>TREND(Calibration!$A$2:$A$4,Calibration!$B$2:$B$4,C43)</f>
        <v>408.32636039275428</v>
      </c>
      <c r="L43" s="2">
        <f>TREND(Calibration!$A$2:$A$4,Calibration!$C$2:$C$4,E43)</f>
        <v>721.85625704560675</v>
      </c>
      <c r="M43" s="2">
        <f>TREND(Calibration!$A$2:$A$4,Calibration!$D$2:$D$4,G43)</f>
        <v>503.96053540919252</v>
      </c>
    </row>
    <row r="44" spans="1:13" x14ac:dyDescent="0.25">
      <c r="A44">
        <v>207592</v>
      </c>
      <c r="B44">
        <v>14.73499966</v>
      </c>
      <c r="C44">
        <v>0.62050002999999998</v>
      </c>
      <c r="D44">
        <v>653.72100829999999</v>
      </c>
      <c r="E44">
        <v>1.81289995</v>
      </c>
      <c r="F44">
        <v>912.06201171999999</v>
      </c>
      <c r="G44">
        <v>1.3550000200000001</v>
      </c>
      <c r="H44">
        <v>9.9000003020963209E+37</v>
      </c>
      <c r="K44" s="2">
        <f>TREND(Calibration!$A$2:$A$4,Calibration!$B$2:$B$4,C44)</f>
        <v>404.68215565072751</v>
      </c>
      <c r="L44" s="2">
        <f>TREND(Calibration!$A$2:$A$4,Calibration!$C$2:$C$4,E44)</f>
        <v>710.7225161605254</v>
      </c>
      <c r="M44" s="2">
        <f>TREND(Calibration!$A$2:$A$4,Calibration!$D$2:$D$4,G44)</f>
        <v>507.10314747461825</v>
      </c>
    </row>
    <row r="45" spans="1:13" x14ac:dyDescent="0.25">
      <c r="A45">
        <v>212592</v>
      </c>
      <c r="B45">
        <v>14.602999690000001</v>
      </c>
      <c r="C45">
        <v>0.61619997000000004</v>
      </c>
      <c r="D45">
        <v>726.14202881000006</v>
      </c>
      <c r="E45">
        <v>1.94739997</v>
      </c>
      <c r="F45">
        <v>973.52301024999997</v>
      </c>
      <c r="G45">
        <v>1.3593000200000001</v>
      </c>
      <c r="H45">
        <v>9.9000003020963209E+37</v>
      </c>
      <c r="K45" s="2">
        <f>TREND(Calibration!$A$2:$A$4,Calibration!$B$2:$B$4,C45)</f>
        <v>402.0261547552978</v>
      </c>
      <c r="L45" s="2">
        <f>TREND(Calibration!$A$2:$A$4,Calibration!$C$2:$C$4,E45)</f>
        <v>764.97924293160929</v>
      </c>
      <c r="M45" s="2">
        <f>TREND(Calibration!$A$2:$A$4,Calibration!$D$2:$D$4,G45)</f>
        <v>508.8811879244206</v>
      </c>
    </row>
    <row r="46" spans="1:13" x14ac:dyDescent="0.25">
      <c r="A46">
        <v>217592</v>
      </c>
      <c r="B46">
        <v>14.46800041</v>
      </c>
      <c r="C46">
        <v>0.62370002000000002</v>
      </c>
      <c r="D46">
        <v>642.22698975000003</v>
      </c>
      <c r="E46">
        <v>2.5366001100000002</v>
      </c>
      <c r="F46">
        <v>9.9000003020963209E+37</v>
      </c>
      <c r="G46">
        <v>1.3652000399999999</v>
      </c>
      <c r="H46">
        <v>9.9000003020963209E+37</v>
      </c>
      <c r="K46" s="2">
        <f>TREND(Calibration!$A$2:$A$4,Calibration!$B$2:$B$4,C46)</f>
        <v>406.65868070046315</v>
      </c>
      <c r="L46" s="2">
        <f>TREND(Calibration!$A$2:$A$4,Calibration!$C$2:$C$4,E46)</f>
        <v>1002.6600329379183</v>
      </c>
      <c r="M46" s="2">
        <f>TREND(Calibration!$A$2:$A$4,Calibration!$D$2:$D$4,G46)</f>
        <v>511.32083309061682</v>
      </c>
    </row>
    <row r="47" spans="1:13" x14ac:dyDescent="0.25">
      <c r="A47">
        <v>222592</v>
      </c>
      <c r="B47">
        <v>14.31700039</v>
      </c>
      <c r="C47">
        <v>0.61830001999999995</v>
      </c>
      <c r="D47">
        <v>609.61102295000001</v>
      </c>
      <c r="E47">
        <v>2.58520007</v>
      </c>
      <c r="F47">
        <v>9.9000003020963209E+37</v>
      </c>
      <c r="G47">
        <v>1.36360002</v>
      </c>
      <c r="H47">
        <v>9.9000003020963209E+37</v>
      </c>
      <c r="K47" s="2">
        <f>TREND(Calibration!$A$2:$A$4,Calibration!$B$2:$B$4,C47)</f>
        <v>403.32328425592033</v>
      </c>
      <c r="L47" s="2">
        <f>TREND(Calibration!$A$2:$A$4,Calibration!$C$2:$C$4,E47)</f>
        <v>1022.2650467572887</v>
      </c>
      <c r="M47" s="2">
        <f>TREND(Calibration!$A$2:$A$4,Calibration!$D$2:$D$4,G47)</f>
        <v>510.65922837422306</v>
      </c>
    </row>
    <row r="48" spans="1:13" x14ac:dyDescent="0.25">
      <c r="A48">
        <v>227592</v>
      </c>
      <c r="B48">
        <v>14.19200039</v>
      </c>
      <c r="C48">
        <v>0.61830001999999995</v>
      </c>
      <c r="D48">
        <v>761.31896973000005</v>
      </c>
      <c r="E48">
        <v>2.2049999200000001</v>
      </c>
      <c r="F48">
        <v>1244.9969482399999</v>
      </c>
      <c r="G48">
        <v>1.3619999899999999</v>
      </c>
      <c r="H48">
        <v>9.9000003020963209E+37</v>
      </c>
      <c r="K48" s="2">
        <f>TREND(Calibration!$A$2:$A$4,Calibration!$B$2:$B$4,C48)</f>
        <v>403.32328425592033</v>
      </c>
      <c r="L48" s="2">
        <f>TREND(Calibration!$A$2:$A$4,Calibration!$C$2:$C$4,E48)</f>
        <v>868.89394943793445</v>
      </c>
      <c r="M48" s="2">
        <f>TREND(Calibration!$A$2:$A$4,Calibration!$D$2:$D$4,G48)</f>
        <v>509.99761952285155</v>
      </c>
    </row>
    <row r="49" spans="1:13" x14ac:dyDescent="0.25">
      <c r="A49">
        <v>232602</v>
      </c>
      <c r="B49">
        <v>14.180999760000001</v>
      </c>
      <c r="C49">
        <v>0.61510003000000002</v>
      </c>
      <c r="D49">
        <v>435.04400635000002</v>
      </c>
      <c r="E49">
        <v>2.3264999400000002</v>
      </c>
      <c r="F49">
        <v>9.9000003020963209E+37</v>
      </c>
      <c r="G49">
        <v>1.36469996</v>
      </c>
      <c r="H49">
        <v>1123.40197754</v>
      </c>
      <c r="K49" s="2">
        <f>TREND(Calibration!$A$2:$A$4,Calibration!$B$2:$B$4,C49)</f>
        <v>401.3467592061848</v>
      </c>
      <c r="L49" s="2">
        <f>TREND(Calibration!$A$2:$A$4,Calibration!$C$2:$C$4,E49)</f>
        <v>917.9065323938421</v>
      </c>
      <c r="M49" s="2">
        <f>TREND(Calibration!$A$2:$A$4,Calibration!$D$2:$D$4,G49)</f>
        <v>511.11405112128261</v>
      </c>
    </row>
    <row r="50" spans="1:13" x14ac:dyDescent="0.25">
      <c r="A50">
        <v>237592</v>
      </c>
      <c r="B50">
        <v>14.24600029</v>
      </c>
      <c r="C50">
        <v>0.62209999999999999</v>
      </c>
      <c r="D50">
        <v>1067.7840576200001</v>
      </c>
      <c r="E50">
        <v>2.6424000300000001</v>
      </c>
      <c r="F50">
        <v>9.9000003020963209E+37</v>
      </c>
      <c r="G50">
        <v>1.3593000200000001</v>
      </c>
      <c r="H50">
        <v>9.9000003020963209E+37</v>
      </c>
      <c r="K50" s="2">
        <f>TREND(Calibration!$A$2:$A$4,Calibration!$B$2:$B$4,C50)</f>
        <v>405.67040273394508</v>
      </c>
      <c r="L50" s="2">
        <f>TREND(Calibration!$A$2:$A$4,Calibration!$C$2:$C$4,E50)</f>
        <v>1045.3392634082375</v>
      </c>
      <c r="M50" s="2">
        <f>TREND(Calibration!$A$2:$A$4,Calibration!$D$2:$D$4,G50)</f>
        <v>508.8811879244206</v>
      </c>
    </row>
    <row r="51" spans="1:13" x14ac:dyDescent="0.25">
      <c r="A51">
        <v>242593</v>
      </c>
      <c r="B51">
        <v>14.381999970000001</v>
      </c>
      <c r="C51">
        <v>0.62639999000000002</v>
      </c>
      <c r="D51">
        <v>817.83599853999999</v>
      </c>
      <c r="E51">
        <v>2.3729000099999999</v>
      </c>
      <c r="F51">
        <v>9.9000003020963209E+37</v>
      </c>
      <c r="G51">
        <v>1.36580002</v>
      </c>
      <c r="H51">
        <v>988.57598876999998</v>
      </c>
      <c r="K51" s="2">
        <f>TREND(Calibration!$A$2:$A$4,Calibration!$B$2:$B$4,C51)</f>
        <v>408.32636039275428</v>
      </c>
      <c r="L51" s="2">
        <f>TREND(Calibration!$A$2:$A$4,Calibration!$C$2:$C$4,E51)</f>
        <v>936.62412009493789</v>
      </c>
      <c r="M51" s="2">
        <f>TREND(Calibration!$A$2:$A$4,Calibration!$D$2:$D$4,G51)</f>
        <v>511.56892348807548</v>
      </c>
    </row>
    <row r="52" spans="1:13" x14ac:dyDescent="0.25">
      <c r="A52">
        <v>247593</v>
      </c>
      <c r="B52">
        <v>14.50199986</v>
      </c>
      <c r="C52">
        <v>0.62269998000000004</v>
      </c>
      <c r="D52">
        <v>836.73999022999999</v>
      </c>
      <c r="E52">
        <v>1.80480003</v>
      </c>
      <c r="F52">
        <v>9.9000003020963209E+37</v>
      </c>
      <c r="G52">
        <v>1.36899996</v>
      </c>
      <c r="H52">
        <v>9.9000003020963209E+37</v>
      </c>
      <c r="K52" s="2">
        <f>TREND(Calibration!$A$2:$A$4,Calibration!$B$2:$B$4,C52)</f>
        <v>406.04098998557419</v>
      </c>
      <c r="L52" s="2">
        <f>TREND(Calibration!$A$2:$A$4,Calibration!$C$2:$C$4,E52)</f>
        <v>707.45504343964672</v>
      </c>
      <c r="M52" s="2">
        <f>TREND(Calibration!$A$2:$A$4,Calibration!$D$2:$D$4,G52)</f>
        <v>512.89209157108507</v>
      </c>
    </row>
    <row r="53" spans="1:13" x14ac:dyDescent="0.25">
      <c r="A53">
        <v>252592</v>
      </c>
      <c r="B53">
        <v>14.583999629999999</v>
      </c>
      <c r="C53">
        <v>0.62159997</v>
      </c>
      <c r="D53">
        <v>642.13299560999997</v>
      </c>
      <c r="E53">
        <v>2.58520007</v>
      </c>
      <c r="F53">
        <v>9.9000003020963209E+37</v>
      </c>
      <c r="G53">
        <v>1.37549996</v>
      </c>
      <c r="H53">
        <v>9.9000003020963209E+37</v>
      </c>
      <c r="K53" s="2">
        <f>TREND(Calibration!$A$2:$A$4,Calibration!$B$2:$B$4,C53)</f>
        <v>405.36155119984056</v>
      </c>
      <c r="L53" s="2">
        <f>TREND(Calibration!$A$2:$A$4,Calibration!$C$2:$C$4,E53)</f>
        <v>1022.2650467572887</v>
      </c>
      <c r="M53" s="2">
        <f>TREND(Calibration!$A$2:$A$4,Calibration!$D$2:$D$4,G53)</f>
        <v>515.57982713473984</v>
      </c>
    </row>
    <row r="54" spans="1:13" x14ac:dyDescent="0.25">
      <c r="A54">
        <v>257593</v>
      </c>
      <c r="B54">
        <v>14.55799961</v>
      </c>
      <c r="C54">
        <v>0.63239997999999997</v>
      </c>
      <c r="D54">
        <v>302.45599364999998</v>
      </c>
      <c r="E54">
        <v>2.1105000999999999</v>
      </c>
      <c r="F54">
        <v>9.9000003020963209E+37</v>
      </c>
      <c r="G54">
        <v>1.3787000199999999</v>
      </c>
      <c r="H54">
        <v>1276.0410156200001</v>
      </c>
      <c r="K54" s="2">
        <f>TREND(Calibration!$A$2:$A$4,Calibration!$B$2:$B$4,C54)</f>
        <v>412.0323502655861</v>
      </c>
      <c r="L54" s="2">
        <f>TREND(Calibration!$A$2:$A$4,Calibration!$C$2:$C$4,E54)</f>
        <v>830.77313046960558</v>
      </c>
      <c r="M54" s="2">
        <f>TREND(Calibration!$A$2:$A$4,Calibration!$D$2:$D$4,G54)</f>
        <v>516.90304483748287</v>
      </c>
    </row>
    <row r="55" spans="1:13" x14ac:dyDescent="0.25">
      <c r="A55">
        <v>262594</v>
      </c>
      <c r="B55">
        <v>14.47999954</v>
      </c>
      <c r="C55">
        <v>0.63400000000000001</v>
      </c>
      <c r="D55">
        <v>991.75402831999997</v>
      </c>
      <c r="E55">
        <v>3.0464000699999998</v>
      </c>
      <c r="F55">
        <v>9.9000003020963209E+37</v>
      </c>
      <c r="G55">
        <v>1.3797999599999999</v>
      </c>
      <c r="H55">
        <v>9.9000003020963209E+37</v>
      </c>
      <c r="K55" s="2">
        <f>TREND(Calibration!$A$2:$A$4,Calibration!$B$2:$B$4,C55)</f>
        <v>413.02062823210412</v>
      </c>
      <c r="L55" s="2">
        <f>TREND(Calibration!$A$2:$A$4,Calibration!$C$2:$C$4,E55)</f>
        <v>1208.3111334926205</v>
      </c>
      <c r="M55" s="2">
        <f>TREND(Calibration!$A$2:$A$4,Calibration!$D$2:$D$4,G55)</f>
        <v>517.3578675845423</v>
      </c>
    </row>
    <row r="56" spans="1:13" x14ac:dyDescent="0.25">
      <c r="A56">
        <v>267592</v>
      </c>
      <c r="B56">
        <v>14.329999920000001</v>
      </c>
      <c r="C56">
        <v>0.62639999000000002</v>
      </c>
      <c r="D56">
        <v>1335.93395996</v>
      </c>
      <c r="E56">
        <v>3.2014000399999998</v>
      </c>
      <c r="F56">
        <v>9.9000003020963209E+37</v>
      </c>
      <c r="G56">
        <v>1.3895000200000001</v>
      </c>
      <c r="H56">
        <v>9.9000003020963209E+37</v>
      </c>
      <c r="K56" s="2">
        <f>TREND(Calibration!$A$2:$A$4,Calibration!$B$2:$B$4,C56)</f>
        <v>408.32636039275428</v>
      </c>
      <c r="L56" s="2">
        <f>TREND(Calibration!$A$2:$A$4,Calibration!$C$2:$C$4,E56)</f>
        <v>1270.8374514947755</v>
      </c>
      <c r="M56" s="2">
        <f>TREND(Calibration!$A$2:$A$4,Calibration!$D$2:$D$4,G56)</f>
        <v>521.36882085094021</v>
      </c>
    </row>
    <row r="57" spans="1:13" x14ac:dyDescent="0.25">
      <c r="A57">
        <v>272592</v>
      </c>
      <c r="B57">
        <v>14.22000027</v>
      </c>
      <c r="C57">
        <v>0.62589996999999997</v>
      </c>
      <c r="D57">
        <v>588.61700439000003</v>
      </c>
      <c r="E57">
        <v>5.0082998300000003</v>
      </c>
      <c r="F57">
        <v>9.9000003020963209E+37</v>
      </c>
      <c r="G57">
        <v>1.39170003</v>
      </c>
      <c r="H57">
        <v>9.9000003020963209E+37</v>
      </c>
      <c r="K57" s="2">
        <f>TREND(Calibration!$A$2:$A$4,Calibration!$B$2:$B$4,C57)</f>
        <v>408.01751503530971</v>
      </c>
      <c r="L57" s="2">
        <f>TREND(Calibration!$A$2:$A$4,Calibration!$C$2:$C$4,E57)</f>
        <v>1999.7330175233812</v>
      </c>
      <c r="M57" s="2">
        <f>TREND(Calibration!$A$2:$A$4,Calibration!$D$2:$D$4,G57)</f>
        <v>522.27852009977039</v>
      </c>
    </row>
    <row r="58" spans="1:13" x14ac:dyDescent="0.25">
      <c r="A58">
        <v>277593</v>
      </c>
      <c r="B58">
        <v>14.184000019999999</v>
      </c>
      <c r="C58">
        <v>0.63180000000000003</v>
      </c>
      <c r="D58">
        <v>645.93798828000001</v>
      </c>
      <c r="E58">
        <v>5.0100002300000002</v>
      </c>
      <c r="F58">
        <v>9.9000003020963209E+37</v>
      </c>
      <c r="G58">
        <v>1.3921999899999999</v>
      </c>
      <c r="H58">
        <v>9.9000003020963209E+37</v>
      </c>
      <c r="K58" s="2">
        <f>TREND(Calibration!$A$2:$A$4,Calibration!$B$2:$B$4,C58)</f>
        <v>411.66176301395711</v>
      </c>
      <c r="L58" s="2">
        <f>TREND(Calibration!$A$2:$A$4,Calibration!$C$2:$C$4,E58)</f>
        <v>2000.4189515344065</v>
      </c>
      <c r="M58" s="2">
        <f>TREND(Calibration!$A$2:$A$4,Calibration!$D$2:$D$4,G58)</f>
        <v>522.48525244937116</v>
      </c>
    </row>
    <row r="59" spans="1:13" x14ac:dyDescent="0.25">
      <c r="A59">
        <v>282593</v>
      </c>
      <c r="B59">
        <v>14.17199993</v>
      </c>
      <c r="C59">
        <v>0.62749999999999995</v>
      </c>
      <c r="D59">
        <v>665.14599609000004</v>
      </c>
      <c r="E59">
        <v>4.2469000799999996</v>
      </c>
      <c r="F59">
        <v>9.9000003020963209E+37</v>
      </c>
      <c r="G59">
        <v>1.39709997</v>
      </c>
      <c r="H59">
        <v>9.9000003020963209E+37</v>
      </c>
      <c r="K59" s="2">
        <f>TREND(Calibration!$A$2:$A$4,Calibration!$B$2:$B$4,C59)</f>
        <v>409.00579917848785</v>
      </c>
      <c r="L59" s="2">
        <f>TREND(Calibration!$A$2:$A$4,Calibration!$C$2:$C$4,E59)</f>
        <v>1692.587649074205</v>
      </c>
      <c r="M59" s="2">
        <f>TREND(Calibration!$A$2:$A$4,Calibration!$D$2:$D$4,G59)</f>
        <v>524.5113832966324</v>
      </c>
    </row>
    <row r="60" spans="1:13" x14ac:dyDescent="0.25">
      <c r="A60">
        <v>287593</v>
      </c>
      <c r="B60">
        <v>14.28199959</v>
      </c>
      <c r="C60">
        <v>0.62910001999999998</v>
      </c>
      <c r="D60">
        <v>359.38900756999999</v>
      </c>
      <c r="E60">
        <v>3.7792000799999999</v>
      </c>
      <c r="F60">
        <v>9.9000003020963209E+37</v>
      </c>
      <c r="G60">
        <v>1.3960000299999999</v>
      </c>
      <c r="H60">
        <v>1245.95800781</v>
      </c>
      <c r="K60" s="2">
        <f>TREND(Calibration!$A$2:$A$4,Calibration!$B$2:$B$4,C60)</f>
        <v>409.99407714500586</v>
      </c>
      <c r="L60" s="2">
        <f>TREND(Calibration!$A$2:$A$4,Calibration!$C$2:$C$4,E60)</f>
        <v>1503.9194904312851</v>
      </c>
      <c r="M60" s="2">
        <f>TREND(Calibration!$A$2:$A$4,Calibration!$D$2:$D$4,G60)</f>
        <v>524.05656054957285</v>
      </c>
    </row>
    <row r="61" spans="1:13" x14ac:dyDescent="0.25">
      <c r="A61">
        <v>292593</v>
      </c>
      <c r="B61">
        <v>14.428000450000001</v>
      </c>
      <c r="C61">
        <v>0.62639999000000002</v>
      </c>
      <c r="D61">
        <v>1103.8100585899999</v>
      </c>
      <c r="E61">
        <v>3.2597000600000001</v>
      </c>
      <c r="F61">
        <v>9.9000003020963209E+37</v>
      </c>
      <c r="G61">
        <v>1.3960000299999999</v>
      </c>
      <c r="H61">
        <v>9.9000003020963209E+37</v>
      </c>
      <c r="K61" s="2">
        <f>TREND(Calibration!$A$2:$A$4,Calibration!$B$2:$B$4,C61)</f>
        <v>408.32636039275428</v>
      </c>
      <c r="L61" s="2">
        <f>TREND(Calibration!$A$2:$A$4,Calibration!$C$2:$C$4,E61)</f>
        <v>1294.3554275953645</v>
      </c>
      <c r="M61" s="2">
        <f>TREND(Calibration!$A$2:$A$4,Calibration!$D$2:$D$4,G61)</f>
        <v>524.05656054957285</v>
      </c>
    </row>
    <row r="62" spans="1:13" x14ac:dyDescent="0.25">
      <c r="A62">
        <v>297592</v>
      </c>
      <c r="B62">
        <v>14.605999949999999</v>
      </c>
      <c r="C62">
        <v>0.62540001000000001</v>
      </c>
      <c r="D62">
        <v>683.20898437000005</v>
      </c>
      <c r="E62">
        <v>2.8157999500000002</v>
      </c>
      <c r="F62">
        <v>9.9000003020963209E+37</v>
      </c>
      <c r="G62">
        <v>1.40090001</v>
      </c>
      <c r="H62">
        <v>9.9000003020963209E+37</v>
      </c>
      <c r="K62" s="2">
        <f>TREND(Calibration!$A$2:$A$4,Calibration!$B$2:$B$4,C62)</f>
        <v>407.70870673782576</v>
      </c>
      <c r="L62" s="2">
        <f>TREND(Calibration!$A$2:$A$4,Calibration!$C$2:$C$4,E62)</f>
        <v>1115.2880417174733</v>
      </c>
      <c r="M62" s="2">
        <f>TREND(Calibration!$A$2:$A$4,Calibration!$D$2:$D$4,G62)</f>
        <v>526.08269139683409</v>
      </c>
    </row>
    <row r="63" spans="1:13" x14ac:dyDescent="0.25">
      <c r="A63">
        <v>302593</v>
      </c>
      <c r="B63">
        <v>14.680999760000001</v>
      </c>
      <c r="C63">
        <v>0.63349997999999996</v>
      </c>
      <c r="D63">
        <v>456.64801025000003</v>
      </c>
      <c r="E63">
        <v>2.7790000400000001</v>
      </c>
      <c r="F63">
        <v>9.9000003020963209E+37</v>
      </c>
      <c r="G63">
        <v>1.4105999499999999</v>
      </c>
      <c r="H63">
        <v>9.9000003020963209E+37</v>
      </c>
      <c r="K63" s="2">
        <f>TREND(Calibration!$A$2:$A$4,Calibration!$B$2:$B$4,C63)</f>
        <v>412.7117828746596</v>
      </c>
      <c r="L63" s="2">
        <f>TREND(Calibration!$A$2:$A$4,Calibration!$C$2:$C$4,E63)</f>
        <v>1100.4431170693545</v>
      </c>
      <c r="M63" s="2">
        <f>TREND(Calibration!$A$2:$A$4,Calibration!$D$2:$D$4,G63)</f>
        <v>530.09359504349845</v>
      </c>
    </row>
    <row r="64" spans="1:13" x14ac:dyDescent="0.25">
      <c r="A64">
        <v>307593</v>
      </c>
      <c r="B64">
        <v>14.602999690000001</v>
      </c>
      <c r="C64">
        <v>0.62860000000000005</v>
      </c>
      <c r="D64">
        <v>652.92498779000005</v>
      </c>
      <c r="E64">
        <v>3.0943999299999998</v>
      </c>
      <c r="F64">
        <v>9.9000003020963209E+37</v>
      </c>
      <c r="G64">
        <v>1.4170999500000001</v>
      </c>
      <c r="H64">
        <v>9.9000003020963209E+37</v>
      </c>
      <c r="K64" s="2">
        <f>TREND(Calibration!$A$2:$A$4,Calibration!$B$2:$B$4,C64)</f>
        <v>409.68523178756141</v>
      </c>
      <c r="L64" s="2">
        <f>TREND(Calibration!$A$2:$A$4,Calibration!$C$2:$C$4,E64)</f>
        <v>1227.674069565569</v>
      </c>
      <c r="M64" s="2">
        <f>TREND(Calibration!$A$2:$A$4,Calibration!$D$2:$D$4,G64)</f>
        <v>532.78133060715345</v>
      </c>
    </row>
    <row r="65" spans="1:13" x14ac:dyDescent="0.25">
      <c r="A65">
        <v>312593</v>
      </c>
      <c r="B65">
        <v>14.460000040000001</v>
      </c>
      <c r="C65">
        <v>0.63669997</v>
      </c>
      <c r="D65">
        <v>624.23797606999995</v>
      </c>
      <c r="E65">
        <v>3.48379993</v>
      </c>
      <c r="F65">
        <v>9.9000003020963209E+37</v>
      </c>
      <c r="G65">
        <v>1.41439998</v>
      </c>
      <c r="H65">
        <v>9.9000003020963209E+37</v>
      </c>
      <c r="K65" s="2">
        <f>TREND(Calibration!$A$2:$A$4,Calibration!$B$2:$B$4,C65)</f>
        <v>414.68830792439525</v>
      </c>
      <c r="L65" s="2">
        <f>TREND(Calibration!$A$2:$A$4,Calibration!$C$2:$C$4,E65)</f>
        <v>1384.7563466140041</v>
      </c>
      <c r="M65" s="2">
        <f>TREND(Calibration!$A$2:$A$4,Calibration!$D$2:$D$4,G65)</f>
        <v>531.66489900872239</v>
      </c>
    </row>
    <row r="66" spans="1:13" x14ac:dyDescent="0.25">
      <c r="A66">
        <v>317593</v>
      </c>
      <c r="B66">
        <v>14.321000099999999</v>
      </c>
      <c r="C66">
        <v>0.63620001000000004</v>
      </c>
      <c r="D66">
        <v>485.51400756999999</v>
      </c>
      <c r="E66">
        <v>3.5594000800000001</v>
      </c>
      <c r="F66">
        <v>9.9000003020963209E+37</v>
      </c>
      <c r="G66">
        <v>1.41439998</v>
      </c>
      <c r="H66">
        <v>9.9000003020963209E+37</v>
      </c>
      <c r="K66" s="2">
        <f>TREND(Calibration!$A$2:$A$4,Calibration!$B$2:$B$4,C66)</f>
        <v>414.3794996269113</v>
      </c>
      <c r="L66" s="2">
        <f>TREND(Calibration!$A$2:$A$4,Calibration!$C$2:$C$4,E66)</f>
        <v>1415.2531203869964</v>
      </c>
      <c r="M66" s="2">
        <f>TREND(Calibration!$A$2:$A$4,Calibration!$D$2:$D$4,G66)</f>
        <v>531.66489900872239</v>
      </c>
    </row>
    <row r="67" spans="1:13" x14ac:dyDescent="0.25">
      <c r="A67">
        <v>322594</v>
      </c>
      <c r="B67">
        <v>14.25199986</v>
      </c>
      <c r="C67">
        <v>0.63180000000000003</v>
      </c>
      <c r="D67">
        <v>633.52398682</v>
      </c>
      <c r="E67">
        <v>3.2342998999999999</v>
      </c>
      <c r="F67">
        <v>9.9000003020963209E+37</v>
      </c>
      <c r="G67">
        <v>1.4203000100000001</v>
      </c>
      <c r="H67">
        <v>9.9000003020963209E+37</v>
      </c>
      <c r="K67" s="2">
        <f>TREND(Calibration!$A$2:$A$4,Calibration!$B$2:$B$4,C67)</f>
        <v>411.66176301395711</v>
      </c>
      <c r="L67" s="2">
        <f>TREND(Calibration!$A$2:$A$4,Calibration!$C$2:$C$4,E67)</f>
        <v>1284.1091128285575</v>
      </c>
      <c r="M67" s="2">
        <f>TREND(Calibration!$A$2:$A$4,Calibration!$D$2:$D$4,G67)</f>
        <v>534.10454830989636</v>
      </c>
    </row>
    <row r="68" spans="1:13" x14ac:dyDescent="0.25">
      <c r="A68">
        <v>327593</v>
      </c>
      <c r="B68">
        <v>14.21700001</v>
      </c>
      <c r="C68">
        <v>0.63020003000000002</v>
      </c>
      <c r="D68">
        <v>729.72399901999995</v>
      </c>
      <c r="E68">
        <v>3.89420009</v>
      </c>
      <c r="F68">
        <v>9.9000003020963209E+37</v>
      </c>
      <c r="G68">
        <v>1.4229999799999999</v>
      </c>
      <c r="H68">
        <v>9.9000003020963209E+37</v>
      </c>
      <c r="K68" s="2">
        <f>TREND(Calibration!$A$2:$A$4,Calibration!$B$2:$B$4,C68)</f>
        <v>410.67351593073948</v>
      </c>
      <c r="L68" s="2">
        <f>TREND(Calibration!$A$2:$A$4,Calibration!$C$2:$C$4,E68)</f>
        <v>1550.3099974456477</v>
      </c>
      <c r="M68" s="2">
        <f>TREND(Calibration!$A$2:$A$4,Calibration!$D$2:$D$4,G68)</f>
        <v>535.22097990832731</v>
      </c>
    </row>
    <row r="69" spans="1:13" x14ac:dyDescent="0.25">
      <c r="A69">
        <v>332603</v>
      </c>
      <c r="B69">
        <v>14.300999640000001</v>
      </c>
      <c r="C69">
        <v>0.62319999999999998</v>
      </c>
      <c r="D69">
        <v>734.87402343999997</v>
      </c>
      <c r="E69">
        <v>4.5180001299999999</v>
      </c>
      <c r="F69">
        <v>9.9000003020963209E+37</v>
      </c>
      <c r="G69">
        <v>1.4241000399999999</v>
      </c>
      <c r="H69">
        <v>1185.9830322299999</v>
      </c>
      <c r="K69" s="2">
        <f>TREND(Calibration!$A$2:$A$4,Calibration!$B$2:$B$4,C69)</f>
        <v>406.34983534301864</v>
      </c>
      <c r="L69" s="2">
        <f>TREND(Calibration!$A$2:$A$4,Calibration!$C$2:$C$4,E69)</f>
        <v>1801.9482375743196</v>
      </c>
      <c r="M69" s="2">
        <f>TREND(Calibration!$A$2:$A$4,Calibration!$D$2:$D$4,G69)</f>
        <v>535.67585227512029</v>
      </c>
    </row>
    <row r="70" spans="1:13" x14ac:dyDescent="0.25">
      <c r="A70">
        <v>337594</v>
      </c>
      <c r="B70">
        <v>14.31400013</v>
      </c>
      <c r="C70">
        <v>0.63020003000000002</v>
      </c>
      <c r="D70">
        <v>942.99597168000003</v>
      </c>
      <c r="E70">
        <v>2.50900006</v>
      </c>
      <c r="F70">
        <v>9.9000003020963209E+37</v>
      </c>
      <c r="G70">
        <v>1.4198000399999999</v>
      </c>
      <c r="H70">
        <v>9.9000003020963209E+37</v>
      </c>
      <c r="K70" s="2">
        <f>TREND(Calibration!$A$2:$A$4,Calibration!$B$2:$B$4,C70)</f>
        <v>410.67351593073948</v>
      </c>
      <c r="L70" s="2">
        <f>TREND(Calibration!$A$2:$A$4,Calibration!$C$2:$C$4,E70)</f>
        <v>991.52629205283688</v>
      </c>
      <c r="M70" s="2">
        <f>TREND(Calibration!$A$2:$A$4,Calibration!$D$2:$D$4,G70)</f>
        <v>533.89781182531783</v>
      </c>
    </row>
    <row r="71" spans="1:13" x14ac:dyDescent="0.25">
      <c r="A71">
        <v>342593</v>
      </c>
      <c r="B71">
        <v>14.38899994</v>
      </c>
      <c r="C71">
        <v>0.62639999000000002</v>
      </c>
      <c r="D71">
        <v>715.17602538999995</v>
      </c>
      <c r="E71">
        <v>2.28979993</v>
      </c>
      <c r="F71">
        <v>9.9000003020963209E+37</v>
      </c>
      <c r="G71">
        <v>1.4198000399999999</v>
      </c>
      <c r="H71">
        <v>1347.7869873</v>
      </c>
      <c r="K71" s="2">
        <f>TREND(Calibration!$A$2:$A$4,Calibration!$B$2:$B$4,C71)</f>
        <v>408.32636039275428</v>
      </c>
      <c r="L71" s="2">
        <f>TREND(Calibration!$A$2:$A$4,Calibration!$C$2:$C$4,E71)</f>
        <v>903.10190697396445</v>
      </c>
      <c r="M71" s="2">
        <f>TREND(Calibration!$A$2:$A$4,Calibration!$D$2:$D$4,G71)</f>
        <v>533.89781182531783</v>
      </c>
    </row>
    <row r="72" spans="1:13" x14ac:dyDescent="0.25">
      <c r="A72">
        <v>347593</v>
      </c>
      <c r="B72">
        <v>14.434000019999999</v>
      </c>
      <c r="C72">
        <v>0.62319999999999998</v>
      </c>
      <c r="D72">
        <v>508.99798584000001</v>
      </c>
      <c r="E72">
        <v>3.8585999000000002</v>
      </c>
      <c r="F72">
        <v>9.9000003020963209E+37</v>
      </c>
      <c r="G72">
        <v>1.42250001</v>
      </c>
      <c r="H72">
        <v>9.9000003020963209E+37</v>
      </c>
      <c r="K72" s="2">
        <f>TREND(Calibration!$A$2:$A$4,Calibration!$B$2:$B$4,C72)</f>
        <v>406.34983534301864</v>
      </c>
      <c r="L72" s="2">
        <f>TREND(Calibration!$A$2:$A$4,Calibration!$C$2:$C$4,E72)</f>
        <v>1535.9490346604478</v>
      </c>
      <c r="M72" s="2">
        <f>TREND(Calibration!$A$2:$A$4,Calibration!$D$2:$D$4,G72)</f>
        <v>535.01424342374878</v>
      </c>
    </row>
    <row r="73" spans="1:13" x14ac:dyDescent="0.25">
      <c r="A73">
        <v>352593</v>
      </c>
      <c r="B73">
        <v>14.34000015</v>
      </c>
      <c r="C73">
        <v>0.61890000000000001</v>
      </c>
      <c r="D73">
        <v>542.36602783000001</v>
      </c>
      <c r="E73">
        <v>2.5943999299999998</v>
      </c>
      <c r="F73">
        <v>9.9000003020963209E+37</v>
      </c>
      <c r="G73">
        <v>1.4251999900000001</v>
      </c>
      <c r="H73">
        <v>9.9000003020963209E+37</v>
      </c>
      <c r="K73" s="2">
        <f>TREND(Calibration!$A$2:$A$4,Calibration!$B$2:$B$4,C73)</f>
        <v>403.69387150754943</v>
      </c>
      <c r="L73" s="2">
        <f>TREND(Calibration!$A$2:$A$4,Calibration!$C$2:$C$4,E73)</f>
        <v>1025.9762305203262</v>
      </c>
      <c r="M73" s="2">
        <f>TREND(Calibration!$A$2:$A$4,Calibration!$D$2:$D$4,G73)</f>
        <v>536.1306791571576</v>
      </c>
    </row>
    <row r="74" spans="1:13" x14ac:dyDescent="0.25">
      <c r="A74">
        <v>357593</v>
      </c>
      <c r="B74">
        <v>14.248999599999999</v>
      </c>
      <c r="C74">
        <v>0.62639999000000002</v>
      </c>
      <c r="D74">
        <v>532.96398925999995</v>
      </c>
      <c r="E74">
        <v>3.0048000799999999</v>
      </c>
      <c r="F74">
        <v>9.9000003020963209E+37</v>
      </c>
      <c r="G74">
        <v>1.43060005</v>
      </c>
      <c r="H74">
        <v>9.9000003020963209E+37</v>
      </c>
      <c r="K74" s="2">
        <f>TREND(Calibration!$A$2:$A$4,Calibration!$B$2:$B$4,C74)</f>
        <v>408.32636039275428</v>
      </c>
      <c r="L74" s="2">
        <f>TREND(Calibration!$A$2:$A$4,Calibration!$C$2:$C$4,E74)</f>
        <v>1191.5298773180132</v>
      </c>
      <c r="M74" s="2">
        <f>TREND(Calibration!$A$2:$A$4,Calibration!$D$2:$D$4,G74)</f>
        <v>538.36359197375293</v>
      </c>
    </row>
    <row r="75" spans="1:13" x14ac:dyDescent="0.25">
      <c r="A75">
        <v>362593</v>
      </c>
      <c r="B75">
        <v>14.13899994</v>
      </c>
      <c r="C75">
        <v>0.62749999999999995</v>
      </c>
      <c r="D75">
        <v>635.91101074000005</v>
      </c>
      <c r="E75">
        <v>2.1968998900000001</v>
      </c>
      <c r="F75">
        <v>1154.52404785</v>
      </c>
      <c r="G75">
        <v>1.4337999800000001</v>
      </c>
      <c r="H75">
        <v>9.9000003020963209E+37</v>
      </c>
      <c r="K75" s="2">
        <f>TREND(Calibration!$A$2:$A$4,Calibration!$B$2:$B$4,C75)</f>
        <v>409.00579917848785</v>
      </c>
      <c r="L75" s="2">
        <f>TREND(Calibration!$A$2:$A$4,Calibration!$C$2:$C$4,E75)</f>
        <v>865.62643234353118</v>
      </c>
      <c r="M75" s="2">
        <f>TREND(Calibration!$A$2:$A$4,Calibration!$D$2:$D$4,G75)</f>
        <v>539.68675592178465</v>
      </c>
    </row>
    <row r="76" spans="1:13" x14ac:dyDescent="0.25">
      <c r="A76">
        <v>367595</v>
      </c>
      <c r="B76">
        <v>14.20699978</v>
      </c>
      <c r="C76">
        <v>0.62269998000000004</v>
      </c>
      <c r="D76">
        <v>603.85998534999999</v>
      </c>
      <c r="E76">
        <v>2.61430001</v>
      </c>
      <c r="F76">
        <v>1310.73596191</v>
      </c>
      <c r="G76">
        <v>1.4386999600000001</v>
      </c>
      <c r="H76">
        <v>9.9000003020963209E+37</v>
      </c>
      <c r="K76" s="2">
        <f>TREND(Calibration!$A$2:$A$4,Calibration!$B$2:$B$4,C76)</f>
        <v>406.04098998557419</v>
      </c>
      <c r="L76" s="2">
        <f>TREND(Calibration!$A$2:$A$4,Calibration!$C$2:$C$4,E76)</f>
        <v>1034.0038367859811</v>
      </c>
      <c r="M76" s="2">
        <f>TREND(Calibration!$A$2:$A$4,Calibration!$D$2:$D$4,G76)</f>
        <v>541.71288676904589</v>
      </c>
    </row>
    <row r="77" spans="1:13" x14ac:dyDescent="0.25">
      <c r="A77">
        <v>372594</v>
      </c>
      <c r="B77">
        <v>14.25599957</v>
      </c>
      <c r="C77">
        <v>0.63940001000000002</v>
      </c>
      <c r="D77">
        <v>615.53802489999998</v>
      </c>
      <c r="E77">
        <v>2.0272998800000002</v>
      </c>
      <c r="F77">
        <v>1351.9379882799999</v>
      </c>
      <c r="G77">
        <v>1.4376000200000001</v>
      </c>
      <c r="H77">
        <v>9.9000003020963209E+37</v>
      </c>
      <c r="K77" s="2">
        <f>TREND(Calibration!$A$2:$A$4,Calibration!$B$2:$B$4,C77)</f>
        <v>416.35603085330695</v>
      </c>
      <c r="L77" s="2">
        <f>TREND(Calibration!$A$2:$A$4,Calibration!$C$2:$C$4,E77)</f>
        <v>797.21052130542807</v>
      </c>
      <c r="M77" s="2">
        <f>TREND(Calibration!$A$2:$A$4,Calibration!$D$2:$D$4,G77)</f>
        <v>541.25806402198646</v>
      </c>
    </row>
    <row r="78" spans="1:13" x14ac:dyDescent="0.25">
      <c r="A78">
        <v>377593</v>
      </c>
      <c r="B78">
        <v>14.333999629999999</v>
      </c>
      <c r="C78">
        <v>0.62970000999999998</v>
      </c>
      <c r="D78">
        <v>1169.1579589800001</v>
      </c>
      <c r="E78">
        <v>1.92789996</v>
      </c>
      <c r="F78">
        <v>1361.07995605</v>
      </c>
      <c r="G78">
        <v>1.4414000499999999</v>
      </c>
      <c r="H78">
        <v>9.9000003020963209E+37</v>
      </c>
      <c r="K78" s="2">
        <f>TREND(Calibration!$A$2:$A$4,Calibration!$B$2:$B$4,C78)</f>
        <v>410.36467057329497</v>
      </c>
      <c r="L78" s="2">
        <f>TREND(Calibration!$A$2:$A$4,Calibration!$C$2:$C$4,E78)</f>
        <v>757.11302317488799</v>
      </c>
      <c r="M78" s="2">
        <f>TREND(Calibration!$A$2:$A$4,Calibration!$D$2:$D$4,G78)</f>
        <v>542.82936798721028</v>
      </c>
    </row>
    <row r="79" spans="1:13" x14ac:dyDescent="0.25">
      <c r="A79">
        <v>382594</v>
      </c>
      <c r="B79">
        <v>14.493000029999999</v>
      </c>
      <c r="C79">
        <v>0.63400000000000001</v>
      </c>
      <c r="D79">
        <v>727.18798828000001</v>
      </c>
      <c r="E79">
        <v>1.7308000299999999</v>
      </c>
      <c r="F79">
        <v>9.9000003020963209E+37</v>
      </c>
      <c r="G79">
        <v>1.44239998</v>
      </c>
      <c r="H79">
        <v>1302.9350585899999</v>
      </c>
      <c r="K79" s="2">
        <f>TREND(Calibration!$A$2:$A$4,Calibration!$B$2:$B$4,C79)</f>
        <v>413.02062823210412</v>
      </c>
      <c r="L79" s="2">
        <f>TREND(Calibration!$A$2:$A$4,Calibration!$C$2:$C$4,E79)</f>
        <v>677.60376326095081</v>
      </c>
      <c r="M79" s="2">
        <f>TREND(Calibration!$A$2:$A$4,Calibration!$D$2:$D$4,G79)</f>
        <v>543.24283682138957</v>
      </c>
    </row>
    <row r="80" spans="1:13" x14ac:dyDescent="0.25">
      <c r="A80">
        <v>387594</v>
      </c>
      <c r="B80">
        <v>14.600000380000001</v>
      </c>
      <c r="C80">
        <v>0.63020003000000002</v>
      </c>
      <c r="D80">
        <v>848.79699706999997</v>
      </c>
      <c r="E80">
        <v>3.08899999</v>
      </c>
      <c r="F80">
        <v>9.9000003020963209E+37</v>
      </c>
      <c r="G80">
        <v>1.44889998</v>
      </c>
      <c r="H80">
        <v>9.9000003020963209E+37</v>
      </c>
      <c r="K80" s="2">
        <f>TREND(Calibration!$A$2:$A$4,Calibration!$B$2:$B$4,C80)</f>
        <v>410.67351593073948</v>
      </c>
      <c r="L80" s="2">
        <f>TREND(Calibration!$A$2:$A$4,Calibration!$C$2:$C$4,E80)</f>
        <v>1225.4957571076211</v>
      </c>
      <c r="M80" s="2">
        <f>TREND(Calibration!$A$2:$A$4,Calibration!$D$2:$D$4,G80)</f>
        <v>545.93057238504446</v>
      </c>
    </row>
    <row r="81" spans="1:13" x14ac:dyDescent="0.25">
      <c r="A81">
        <v>392595</v>
      </c>
      <c r="B81">
        <v>14.55500031</v>
      </c>
      <c r="C81">
        <v>0.62370002000000002</v>
      </c>
      <c r="D81">
        <v>1142.3719482399999</v>
      </c>
      <c r="E81">
        <v>4.0352001199999998</v>
      </c>
      <c r="F81">
        <v>9.9000003020963209E+37</v>
      </c>
      <c r="G81">
        <v>1.45270002</v>
      </c>
      <c r="H81">
        <v>9.9000003020963209E+37</v>
      </c>
      <c r="K81" s="2">
        <f>TREND(Calibration!$A$2:$A$4,Calibration!$B$2:$B$4,C81)</f>
        <v>406.65868070046315</v>
      </c>
      <c r="L81" s="2">
        <f>TREND(Calibration!$A$2:$A$4,Calibration!$C$2:$C$4,E81)</f>
        <v>1607.1888001582765</v>
      </c>
      <c r="M81" s="2">
        <f>TREND(Calibration!$A$2:$A$4,Calibration!$D$2:$D$4,G81)</f>
        <v>547.50188048524615</v>
      </c>
    </row>
    <row r="82" spans="1:13" x14ac:dyDescent="0.25">
      <c r="A82">
        <v>397595</v>
      </c>
      <c r="B82">
        <v>14.43799973</v>
      </c>
      <c r="C82">
        <v>0.62269998000000004</v>
      </c>
      <c r="D82">
        <v>575.91198729999996</v>
      </c>
      <c r="E82">
        <v>2.7369000899999998</v>
      </c>
      <c r="F82">
        <v>9.9000003020963209E+37</v>
      </c>
      <c r="G82">
        <v>1.45379996</v>
      </c>
      <c r="H82">
        <v>9.9000003020963209E+37</v>
      </c>
      <c r="K82" s="2">
        <f>TREND(Calibration!$A$2:$A$4,Calibration!$B$2:$B$4,C82)</f>
        <v>406.04098998557419</v>
      </c>
      <c r="L82" s="2">
        <f>TREND(Calibration!$A$2:$A$4,Calibration!$C$2:$C$4,E82)</f>
        <v>1083.4601791915288</v>
      </c>
      <c r="M82" s="2">
        <f>TREND(Calibration!$A$2:$A$4,Calibration!$D$2:$D$4,G82)</f>
        <v>547.9567032323057</v>
      </c>
    </row>
    <row r="83" spans="1:13" x14ac:dyDescent="0.25">
      <c r="A83">
        <v>402595</v>
      </c>
      <c r="B83">
        <v>14.274999619999999</v>
      </c>
      <c r="C83">
        <v>0.61890000000000001</v>
      </c>
      <c r="D83">
        <v>905.92700194999998</v>
      </c>
      <c r="E83">
        <v>2.1034998900000001</v>
      </c>
      <c r="F83">
        <v>1287.9890136700001</v>
      </c>
      <c r="G83">
        <v>1.4500000500000001</v>
      </c>
      <c r="H83">
        <v>1209.6330566399999</v>
      </c>
      <c r="K83" s="2">
        <f>TREND(Calibration!$A$2:$A$4,Calibration!$B$2:$B$4,C83)</f>
        <v>403.69387150754943</v>
      </c>
      <c r="L83" s="2">
        <f>TREND(Calibration!$A$2:$A$4,Calibration!$C$2:$C$4,E83)</f>
        <v>827.9492760098799</v>
      </c>
      <c r="M83" s="2">
        <f>TREND(Calibration!$A$2:$A$4,Calibration!$D$2:$D$4,G83)</f>
        <v>546.38544888681531</v>
      </c>
    </row>
    <row r="84" spans="1:13" x14ac:dyDescent="0.25">
      <c r="A84">
        <v>407594</v>
      </c>
      <c r="B84">
        <v>14.119999890000001</v>
      </c>
      <c r="C84">
        <v>0.62269998000000004</v>
      </c>
      <c r="D84">
        <v>981.10797118999994</v>
      </c>
      <c r="E84">
        <v>1.9506000299999999</v>
      </c>
      <c r="F84">
        <v>962.92602538999995</v>
      </c>
      <c r="G84">
        <v>1.4510999899999999</v>
      </c>
      <c r="H84">
        <v>9.9000003020963209E+37</v>
      </c>
      <c r="K84" s="2">
        <f>TREND(Calibration!$A$2:$A$4,Calibration!$B$2:$B$4,C84)</f>
        <v>406.04098998557419</v>
      </c>
      <c r="L84" s="2">
        <f>TREND(Calibration!$A$2:$A$4,Calibration!$C$2:$C$4,E84)</f>
        <v>766.27013330523948</v>
      </c>
      <c r="M84" s="2">
        <f>TREND(Calibration!$A$2:$A$4,Calibration!$D$2:$D$4,G84)</f>
        <v>546.84027163387464</v>
      </c>
    </row>
    <row r="85" spans="1:13" x14ac:dyDescent="0.25">
      <c r="A85">
        <v>412594</v>
      </c>
      <c r="B85">
        <v>13.98400021</v>
      </c>
      <c r="C85">
        <v>0.62319999999999998</v>
      </c>
      <c r="D85">
        <v>1083.45996094</v>
      </c>
      <c r="E85">
        <v>2.0639998899999998</v>
      </c>
      <c r="F85">
        <v>692.83697510000002</v>
      </c>
      <c r="G85">
        <v>1.44949996</v>
      </c>
      <c r="H85">
        <v>9.9000003020963209E+37</v>
      </c>
      <c r="K85" s="2">
        <f>TREND(Calibration!$A$2:$A$4,Calibration!$B$2:$B$4,C85)</f>
        <v>406.34983534301864</v>
      </c>
      <c r="L85" s="2">
        <f>TREND(Calibration!$A$2:$A$4,Calibration!$C$2:$C$4,E85)</f>
        <v>812.01514672530561</v>
      </c>
      <c r="M85" s="2">
        <f>TREND(Calibration!$A$2:$A$4,Calibration!$D$2:$D$4,G85)</f>
        <v>546.17866278250324</v>
      </c>
    </row>
    <row r="86" spans="1:13" x14ac:dyDescent="0.25">
      <c r="A86">
        <v>417595</v>
      </c>
      <c r="B86">
        <v>14.067999840000001</v>
      </c>
      <c r="C86">
        <v>0.61460000000000004</v>
      </c>
      <c r="D86">
        <v>1020.27001953</v>
      </c>
      <c r="E86">
        <v>2.02139997</v>
      </c>
      <c r="F86">
        <v>811.60797118999994</v>
      </c>
      <c r="G86">
        <v>1.4500000500000001</v>
      </c>
      <c r="H86">
        <v>9.9000003020963209E+37</v>
      </c>
      <c r="K86" s="2">
        <f>TREND(Calibration!$A$2:$A$4,Calibration!$B$2:$B$4,C86)</f>
        <v>401.03790767208022</v>
      </c>
      <c r="L86" s="2">
        <f>TREND(Calibration!$A$2:$A$4,Calibration!$C$2:$C$4,E86)</f>
        <v>794.83052311030519</v>
      </c>
      <c r="M86" s="2">
        <f>TREND(Calibration!$A$2:$A$4,Calibration!$D$2:$D$4,G86)</f>
        <v>546.38544888681531</v>
      </c>
    </row>
    <row r="87" spans="1:13" x14ac:dyDescent="0.25">
      <c r="A87">
        <v>422593</v>
      </c>
      <c r="B87">
        <v>14.26299953</v>
      </c>
      <c r="C87">
        <v>0.61559998999999999</v>
      </c>
      <c r="D87">
        <v>643.69799805000002</v>
      </c>
      <c r="E87">
        <v>2.26110005</v>
      </c>
      <c r="F87">
        <v>1024.79003906</v>
      </c>
      <c r="G87">
        <v>1.4592000199999999</v>
      </c>
      <c r="H87">
        <v>9.9000003020963209E+37</v>
      </c>
      <c r="K87" s="2">
        <f>TREND(Calibration!$A$2:$A$4,Calibration!$B$2:$B$4,C87)</f>
        <v>401.65556750366875</v>
      </c>
      <c r="L87" s="2">
        <f>TREND(Calibration!$A$2:$A$4,Calibration!$C$2:$C$4,E87)</f>
        <v>891.52449942024884</v>
      </c>
      <c r="M87" s="2">
        <f>TREND(Calibration!$A$2:$A$4,Calibration!$D$2:$D$4,G87)</f>
        <v>550.18961604890103</v>
      </c>
    </row>
    <row r="88" spans="1:13" x14ac:dyDescent="0.25">
      <c r="A88">
        <v>427594</v>
      </c>
      <c r="B88">
        <v>14.49600029</v>
      </c>
      <c r="C88">
        <v>0.62639999000000002</v>
      </c>
      <c r="D88">
        <v>611.86297606999995</v>
      </c>
      <c r="E88">
        <v>2.4026000500000002</v>
      </c>
      <c r="F88">
        <v>9.9000003020963209E+37</v>
      </c>
      <c r="G88">
        <v>1.45700002</v>
      </c>
      <c r="H88">
        <v>9.9000003020963209E+37</v>
      </c>
      <c r="K88" s="2">
        <f>TREND(Calibration!$A$2:$A$4,Calibration!$B$2:$B$4,C88)</f>
        <v>408.32636039275428</v>
      </c>
      <c r="L88" s="2">
        <f>TREND(Calibration!$A$2:$A$4,Calibration!$C$2:$C$4,E88)</f>
        <v>948.60498787005258</v>
      </c>
      <c r="M88" s="2">
        <f>TREND(Calibration!$A$2:$A$4,Calibration!$D$2:$D$4,G88)</f>
        <v>549.27992093504861</v>
      </c>
    </row>
    <row r="89" spans="1:13" x14ac:dyDescent="0.25">
      <c r="A89">
        <v>432594</v>
      </c>
      <c r="B89">
        <v>14.635999679999999</v>
      </c>
      <c r="C89">
        <v>0.61830001999999995</v>
      </c>
      <c r="D89">
        <v>1154.70800781</v>
      </c>
      <c r="E89">
        <v>2.9686000300000002</v>
      </c>
      <c r="F89">
        <v>9.9000003020963209E+37</v>
      </c>
      <c r="G89">
        <v>1.4613000199999999</v>
      </c>
      <c r="H89">
        <v>9.9000003020963209E+37</v>
      </c>
      <c r="K89" s="2">
        <f>TREND(Calibration!$A$2:$A$4,Calibration!$B$2:$B$4,C89)</f>
        <v>403.32328425592033</v>
      </c>
      <c r="L89" s="2">
        <f>TREND(Calibration!$A$2:$A$4,Calibration!$C$2:$C$4,E89)</f>
        <v>1176.9269336013538</v>
      </c>
      <c r="M89" s="2">
        <f>TREND(Calibration!$A$2:$A$4,Calibration!$D$2:$D$4,G89)</f>
        <v>551.05796138485107</v>
      </c>
    </row>
    <row r="90" spans="1:13" x14ac:dyDescent="0.25">
      <c r="A90">
        <v>437594</v>
      </c>
      <c r="B90">
        <v>14.722999570000001</v>
      </c>
      <c r="C90">
        <v>0.62699996999999996</v>
      </c>
      <c r="D90">
        <v>757.82897949000005</v>
      </c>
      <c r="E90">
        <v>4.88950014</v>
      </c>
      <c r="F90">
        <v>9.9000003020963209E+37</v>
      </c>
      <c r="G90">
        <v>1.46510005</v>
      </c>
      <c r="H90">
        <v>9.9000003020963209E+37</v>
      </c>
      <c r="K90" s="2">
        <f>TREND(Calibration!$A$2:$A$4,Calibration!$B$2:$B$4,C90)</f>
        <v>408.69694764438327</v>
      </c>
      <c r="L90" s="2">
        <f>TREND(Calibration!$A$2:$A$4,Calibration!$C$2:$C$4,E90)</f>
        <v>1951.8097360188917</v>
      </c>
      <c r="M90" s="2">
        <f>TREND(Calibration!$A$2:$A$4,Calibration!$D$2:$D$4,G90)</f>
        <v>552.629265350075</v>
      </c>
    </row>
    <row r="91" spans="1:13" x14ac:dyDescent="0.25">
      <c r="A91">
        <v>442594</v>
      </c>
      <c r="B91">
        <v>14.635999679999999</v>
      </c>
      <c r="C91">
        <v>0.62370002000000002</v>
      </c>
      <c r="D91">
        <v>560.69097899999997</v>
      </c>
      <c r="E91">
        <v>3.6096000699999999</v>
      </c>
      <c r="F91">
        <v>9.9000003020963209E+37</v>
      </c>
      <c r="G91">
        <v>1.47000003</v>
      </c>
      <c r="H91">
        <v>9.9000003020963209E+37</v>
      </c>
      <c r="K91" s="2">
        <f>TREND(Calibration!$A$2:$A$4,Calibration!$B$2:$B$4,C91)</f>
        <v>406.65868070046315</v>
      </c>
      <c r="L91" s="2">
        <f>TREND(Calibration!$A$2:$A$4,Calibration!$C$2:$C$4,E91)</f>
        <v>1435.503579393182</v>
      </c>
      <c r="M91" s="2">
        <f>TREND(Calibration!$A$2:$A$4,Calibration!$D$2:$D$4,G91)</f>
        <v>554.65539619733624</v>
      </c>
    </row>
    <row r="92" spans="1:13" x14ac:dyDescent="0.25">
      <c r="A92">
        <v>447594</v>
      </c>
      <c r="B92">
        <v>14.493000029999999</v>
      </c>
      <c r="C92">
        <v>0.62159997</v>
      </c>
      <c r="D92">
        <v>391.60299683</v>
      </c>
      <c r="E92">
        <v>3.8417999699999998</v>
      </c>
      <c r="F92">
        <v>9.9000003020963209E+37</v>
      </c>
      <c r="G92">
        <v>1.47000003</v>
      </c>
      <c r="H92">
        <v>1128.93395996</v>
      </c>
      <c r="K92" s="2">
        <f>TREND(Calibration!$A$2:$A$4,Calibration!$B$2:$B$4,C92)</f>
        <v>405.36155119984056</v>
      </c>
      <c r="L92" s="2">
        <f>TREND(Calibration!$A$2:$A$4,Calibration!$C$2:$C$4,E92)</f>
        <v>1529.1720155062249</v>
      </c>
      <c r="M92" s="2">
        <f>TREND(Calibration!$A$2:$A$4,Calibration!$D$2:$D$4,G92)</f>
        <v>554.65539619733624</v>
      </c>
    </row>
    <row r="93" spans="1:13" x14ac:dyDescent="0.25">
      <c r="A93">
        <v>452594</v>
      </c>
      <c r="B93">
        <v>14.321000099999999</v>
      </c>
      <c r="C93">
        <v>0.62589996999999997</v>
      </c>
      <c r="D93">
        <v>785.84399413999995</v>
      </c>
      <c r="E93">
        <v>5.0089001700000004</v>
      </c>
      <c r="F93">
        <v>9.9000003020963209E+37</v>
      </c>
      <c r="G93">
        <v>1.4737999399999999</v>
      </c>
      <c r="H93">
        <v>9.9000003020963209E+37</v>
      </c>
      <c r="K93" s="2">
        <f>TREND(Calibration!$A$2:$A$4,Calibration!$B$2:$B$4,C93)</f>
        <v>408.01751503530971</v>
      </c>
      <c r="L93" s="2">
        <f>TREND(Calibration!$A$2:$A$4,Calibration!$C$2:$C$4,E93)</f>
        <v>1999.9751920847661</v>
      </c>
      <c r="M93" s="2">
        <f>TREND(Calibration!$A$2:$A$4,Calibration!$D$2:$D$4,G93)</f>
        <v>556.22665054282663</v>
      </c>
    </row>
    <row r="94" spans="1:13" x14ac:dyDescent="0.25">
      <c r="A94">
        <v>457594</v>
      </c>
      <c r="B94">
        <v>14.119999890000001</v>
      </c>
      <c r="C94">
        <v>0.62860000000000005</v>
      </c>
      <c r="D94">
        <v>907.77600098000005</v>
      </c>
      <c r="E94">
        <v>2.6354000599999998</v>
      </c>
      <c r="F94">
        <v>9.9000003020963209E+37</v>
      </c>
      <c r="G94">
        <v>1.4726999999999999</v>
      </c>
      <c r="H94">
        <v>9.9000003020963209E+37</v>
      </c>
      <c r="K94" s="2">
        <f>TREND(Calibration!$A$2:$A$4,Calibration!$B$2:$B$4,C94)</f>
        <v>409.68523178756141</v>
      </c>
      <c r="L94" s="2">
        <f>TREND(Calibration!$A$2:$A$4,Calibration!$C$2:$C$4,E94)</f>
        <v>1042.5155057634743</v>
      </c>
      <c r="M94" s="2">
        <f>TREND(Calibration!$A$2:$A$4,Calibration!$D$2:$D$4,G94)</f>
        <v>555.77182779576708</v>
      </c>
    </row>
    <row r="95" spans="1:13" x14ac:dyDescent="0.25">
      <c r="A95">
        <v>462594</v>
      </c>
      <c r="B95">
        <v>14.10400009</v>
      </c>
      <c r="C95">
        <v>0.62910001999999998</v>
      </c>
      <c r="D95">
        <v>1064.1330566399999</v>
      </c>
      <c r="E95">
        <v>2.34540009</v>
      </c>
      <c r="F95">
        <v>9.9000003020963209E+37</v>
      </c>
      <c r="G95">
        <v>1.47000003</v>
      </c>
      <c r="H95">
        <v>1180.4100341799999</v>
      </c>
      <c r="K95" s="2">
        <f>TREND(Calibration!$A$2:$A$4,Calibration!$B$2:$B$4,C95)</f>
        <v>409.99407714500586</v>
      </c>
      <c r="L95" s="2">
        <f>TREND(Calibration!$A$2:$A$4,Calibration!$C$2:$C$4,E95)</f>
        <v>925.53077121910394</v>
      </c>
      <c r="M95" s="2">
        <f>TREND(Calibration!$A$2:$A$4,Calibration!$D$2:$D$4,G95)</f>
        <v>554.65539619733624</v>
      </c>
    </row>
    <row r="96" spans="1:13" x14ac:dyDescent="0.25">
      <c r="A96">
        <v>467594</v>
      </c>
      <c r="B96">
        <v>14.20100021</v>
      </c>
      <c r="C96">
        <v>0.62910001999999998</v>
      </c>
      <c r="D96">
        <v>660.92700194999998</v>
      </c>
      <c r="E96">
        <v>2.6877999300000002</v>
      </c>
      <c r="F96">
        <v>9.9000003020963209E+37</v>
      </c>
      <c r="G96">
        <v>1.4731999600000001</v>
      </c>
      <c r="H96">
        <v>1224.56799316</v>
      </c>
      <c r="K96" s="2">
        <f>TREND(Calibration!$A$2:$A$4,Calibration!$B$2:$B$4,C96)</f>
        <v>409.99407714500586</v>
      </c>
      <c r="L96" s="2">
        <f>TREND(Calibration!$A$2:$A$4,Calibration!$C$2:$C$4,E96)</f>
        <v>1063.6533868539777</v>
      </c>
      <c r="M96" s="2">
        <f>TREND(Calibration!$A$2:$A$4,Calibration!$D$2:$D$4,G96)</f>
        <v>555.97856014536796</v>
      </c>
    </row>
    <row r="97" spans="1:13" x14ac:dyDescent="0.25">
      <c r="A97">
        <v>472594</v>
      </c>
      <c r="B97">
        <v>14.42099953</v>
      </c>
      <c r="C97">
        <v>0.62370002000000002</v>
      </c>
      <c r="D97">
        <v>651.88397216999999</v>
      </c>
      <c r="E97">
        <v>2.3729000099999999</v>
      </c>
      <c r="F97">
        <v>9.9000003020963209E+37</v>
      </c>
      <c r="G97">
        <v>1.4716000600000001</v>
      </c>
      <c r="H97">
        <v>9.9000003020963209E+37</v>
      </c>
      <c r="K97" s="2">
        <f>TREND(Calibration!$A$2:$A$4,Calibration!$B$2:$B$4,C97)</f>
        <v>406.65868070046315</v>
      </c>
      <c r="L97" s="2">
        <f>TREND(Calibration!$A$2:$A$4,Calibration!$C$2:$C$4,E97)</f>
        <v>936.62412009493789</v>
      </c>
      <c r="M97" s="2">
        <f>TREND(Calibration!$A$2:$A$4,Calibration!$D$2:$D$4,G97)</f>
        <v>555.31700504870776</v>
      </c>
    </row>
    <row r="98" spans="1:13" x14ac:dyDescent="0.25">
      <c r="A98">
        <v>477594</v>
      </c>
      <c r="B98">
        <v>14.605999949999999</v>
      </c>
      <c r="C98">
        <v>0.60430002000000005</v>
      </c>
      <c r="D98">
        <v>1138.5360107399999</v>
      </c>
      <c r="E98">
        <v>2.66779995</v>
      </c>
      <c r="F98">
        <v>9.9000003020963209E+37</v>
      </c>
      <c r="G98">
        <v>1.4737999399999999</v>
      </c>
      <c r="H98">
        <v>9.9000003020963209E+37</v>
      </c>
      <c r="K98" s="2">
        <f>TREND(Calibration!$A$2:$A$4,Calibration!$B$2:$B$4,C98)</f>
        <v>394.6759601404392</v>
      </c>
      <c r="L98" s="2">
        <f>TREND(Calibration!$A$2:$A$4,Calibration!$C$2:$C$4,E98)</f>
        <v>1055.5854813600815</v>
      </c>
      <c r="M98" s="2">
        <f>TREND(Calibration!$A$2:$A$4,Calibration!$D$2:$D$4,G98)</f>
        <v>556.22665054282663</v>
      </c>
    </row>
    <row r="99" spans="1:13" x14ac:dyDescent="0.25">
      <c r="A99">
        <v>482595</v>
      </c>
      <c r="B99">
        <v>14.81700039</v>
      </c>
      <c r="C99">
        <v>0.60860002000000002</v>
      </c>
      <c r="D99">
        <v>302.31799316000001</v>
      </c>
      <c r="E99">
        <v>4.4310002300000004</v>
      </c>
      <c r="F99">
        <v>9.9000003020963209E+37</v>
      </c>
      <c r="G99">
        <v>1.4731999600000001</v>
      </c>
      <c r="H99">
        <v>9.9000003020963209E+37</v>
      </c>
      <c r="K99" s="2">
        <f>TREND(Calibration!$A$2:$A$4,Calibration!$B$2:$B$4,C99)</f>
        <v>397.33192397590841</v>
      </c>
      <c r="L99" s="2">
        <f>TREND(Calibration!$A$2:$A$4,Calibration!$C$2:$C$4,E99)</f>
        <v>1766.8528539200154</v>
      </c>
      <c r="M99" s="2">
        <f>TREND(Calibration!$A$2:$A$4,Calibration!$D$2:$D$4,G99)</f>
        <v>555.97856014536796</v>
      </c>
    </row>
    <row r="100" spans="1:13" x14ac:dyDescent="0.25">
      <c r="A100">
        <v>487593</v>
      </c>
      <c r="B100">
        <v>14.803999900000001</v>
      </c>
      <c r="C100">
        <v>0.61559998999999999</v>
      </c>
      <c r="D100">
        <v>791.72601318</v>
      </c>
      <c r="E100">
        <v>3.3482999800000002</v>
      </c>
      <c r="F100">
        <v>9.9000003020963209E+37</v>
      </c>
      <c r="G100">
        <v>1.47430003</v>
      </c>
      <c r="H100">
        <v>1297.4709472699999</v>
      </c>
      <c r="K100" s="2">
        <f>TREND(Calibration!$A$2:$A$4,Calibration!$B$2:$B$4,C100)</f>
        <v>401.65556750366875</v>
      </c>
      <c r="L100" s="2">
        <f>TREND(Calibration!$A$2:$A$4,Calibration!$C$2:$C$4,E100)</f>
        <v>1330.0962524025272</v>
      </c>
      <c r="M100" s="2">
        <f>TREND(Calibration!$A$2:$A$4,Calibration!$D$2:$D$4,G100)</f>
        <v>556.43343664713871</v>
      </c>
    </row>
    <row r="101" spans="1:13" x14ac:dyDescent="0.25">
      <c r="A101">
        <v>492592</v>
      </c>
      <c r="B101">
        <v>14.664999959999999</v>
      </c>
      <c r="C101">
        <v>0.61890000000000001</v>
      </c>
      <c r="D101">
        <v>860.08300781000003</v>
      </c>
      <c r="E101">
        <v>3.49189997</v>
      </c>
      <c r="F101">
        <v>9.9000003020963209E+37</v>
      </c>
      <c r="G101">
        <v>1.4808000299999999</v>
      </c>
      <c r="H101">
        <v>9.9000003020963209E+37</v>
      </c>
      <c r="K101" s="2">
        <f>TREND(Calibration!$A$2:$A$4,Calibration!$B$2:$B$4,C101)</f>
        <v>403.69387150754943</v>
      </c>
      <c r="L101" s="2">
        <f>TREND(Calibration!$A$2:$A$4,Calibration!$C$2:$C$4,E101)</f>
        <v>1388.023867742364</v>
      </c>
      <c r="M101" s="2">
        <f>TREND(Calibration!$A$2:$A$4,Calibration!$D$2:$D$4,G101)</f>
        <v>559.12117221079347</v>
      </c>
    </row>
    <row r="102" spans="1:13" x14ac:dyDescent="0.25">
      <c r="A102">
        <v>497592</v>
      </c>
      <c r="B102">
        <v>14.524999619999999</v>
      </c>
      <c r="C102">
        <v>0.61729997000000003</v>
      </c>
      <c r="D102">
        <v>759.76702881000006</v>
      </c>
      <c r="E102">
        <v>5.0093998900000001</v>
      </c>
      <c r="F102">
        <v>9.9000003020963209E+37</v>
      </c>
      <c r="G102">
        <v>1.48570001</v>
      </c>
      <c r="H102">
        <v>9.9000003020963209E+37</v>
      </c>
      <c r="K102" s="2">
        <f>TREND(Calibration!$A$2:$A$4,Calibration!$B$2:$B$4,C102)</f>
        <v>402.70558736437135</v>
      </c>
      <c r="L102" s="2">
        <f>TREND(Calibration!$A$2:$A$4,Calibration!$C$2:$C$4,E102)</f>
        <v>2000.1767769730216</v>
      </c>
      <c r="M102" s="2">
        <f>TREND(Calibration!$A$2:$A$4,Calibration!$D$2:$D$4,G102)</f>
        <v>561.14730305805472</v>
      </c>
    </row>
    <row r="103" spans="1:13" x14ac:dyDescent="0.25">
      <c r="A103">
        <v>502593</v>
      </c>
      <c r="B103">
        <v>14.350000380000001</v>
      </c>
      <c r="C103">
        <v>0.61400001999999998</v>
      </c>
      <c r="D103">
        <v>912.68798828000001</v>
      </c>
      <c r="E103">
        <v>3.61989999</v>
      </c>
      <c r="F103">
        <v>9.9000003020963209E+37</v>
      </c>
      <c r="G103">
        <v>1.4851000299999999</v>
      </c>
      <c r="H103">
        <v>1184.5090332</v>
      </c>
      <c r="K103" s="2">
        <f>TREND(Calibration!$A$2:$A$4,Calibration!$B$2:$B$4,C103)</f>
        <v>400.66732042045112</v>
      </c>
      <c r="L103" s="2">
        <f>TREND(Calibration!$A$2:$A$4,Calibration!$C$2:$C$4,E103)</f>
        <v>1439.6585226058596</v>
      </c>
      <c r="M103" s="2">
        <f>TREND(Calibration!$A$2:$A$4,Calibration!$D$2:$D$4,G103)</f>
        <v>560.89921266059594</v>
      </c>
    </row>
    <row r="104" spans="1:13" x14ac:dyDescent="0.25">
      <c r="A104">
        <v>507592</v>
      </c>
      <c r="B104">
        <v>14.25300026</v>
      </c>
      <c r="C104">
        <v>0.62050002999999998</v>
      </c>
      <c r="D104">
        <v>800.36700439000003</v>
      </c>
      <c r="E104">
        <v>3.7019999000000001</v>
      </c>
      <c r="F104">
        <v>9.9000003020963209E+37</v>
      </c>
      <c r="G104">
        <v>1.4835</v>
      </c>
      <c r="H104">
        <v>9.9000003020963209E+37</v>
      </c>
      <c r="K104" s="2">
        <f>TREND(Calibration!$A$2:$A$4,Calibration!$B$2:$B$4,C104)</f>
        <v>404.68215565072751</v>
      </c>
      <c r="L104" s="2">
        <f>TREND(Calibration!$A$2:$A$4,Calibration!$C$2:$C$4,E104)</f>
        <v>1472.7772714714777</v>
      </c>
      <c r="M104" s="2">
        <f>TREND(Calibration!$A$2:$A$4,Calibration!$D$2:$D$4,G104)</f>
        <v>560.23760380922454</v>
      </c>
    </row>
    <row r="105" spans="1:13" x14ac:dyDescent="0.25">
      <c r="A105">
        <v>512592</v>
      </c>
      <c r="B105">
        <v>14.149000170000001</v>
      </c>
      <c r="C105">
        <v>0.62639999000000002</v>
      </c>
      <c r="D105">
        <v>911.46197510000002</v>
      </c>
      <c r="E105">
        <v>2.7277</v>
      </c>
      <c r="F105">
        <v>9.9000003020963209E+37</v>
      </c>
      <c r="G105">
        <v>1.4839999699999999</v>
      </c>
      <c r="H105">
        <v>1311.3430175799999</v>
      </c>
      <c r="K105" s="2">
        <f>TREND(Calibration!$A$2:$A$4,Calibration!$B$2:$B$4,C105)</f>
        <v>408.32636039275428</v>
      </c>
      <c r="L105" s="2">
        <f>TREND(Calibration!$A$2:$A$4,Calibration!$C$2:$C$4,E105)</f>
        <v>1079.7489026474855</v>
      </c>
      <c r="M105" s="2">
        <f>TREND(Calibration!$A$2:$A$4,Calibration!$D$2:$D$4,G105)</f>
        <v>560.44434029380307</v>
      </c>
    </row>
    <row r="106" spans="1:13" x14ac:dyDescent="0.25">
      <c r="A106">
        <v>517592</v>
      </c>
      <c r="B106">
        <v>14.25</v>
      </c>
      <c r="C106">
        <v>0.62749999999999995</v>
      </c>
      <c r="D106">
        <v>717.17102050999995</v>
      </c>
      <c r="E106">
        <v>2.0392000700000001</v>
      </c>
      <c r="F106">
        <v>9.9000003020963209E+37</v>
      </c>
      <c r="G106">
        <v>1.48029995</v>
      </c>
      <c r="H106">
        <v>1164.0389404299999</v>
      </c>
      <c r="K106" s="2">
        <f>TREND(Calibration!$A$2:$A$4,Calibration!$B$2:$B$4,C106)</f>
        <v>409.00579917848785</v>
      </c>
      <c r="L106" s="2">
        <f>TREND(Calibration!$A$2:$A$4,Calibration!$C$2:$C$4,E106)</f>
        <v>802.01100651988372</v>
      </c>
      <c r="M106" s="2">
        <f>TREND(Calibration!$A$2:$A$4,Calibration!$D$2:$D$4,G106)</f>
        <v>558.91439024145927</v>
      </c>
    </row>
    <row r="107" spans="1:13" x14ac:dyDescent="0.25">
      <c r="A107">
        <v>522593</v>
      </c>
      <c r="B107">
        <v>14.440999980000001</v>
      </c>
      <c r="C107">
        <v>0.61619997000000004</v>
      </c>
      <c r="D107">
        <v>977.01898193</v>
      </c>
      <c r="E107">
        <v>2.1531000100000002</v>
      </c>
      <c r="F107">
        <v>9.9000003020963209E+37</v>
      </c>
      <c r="G107">
        <v>1.48670006</v>
      </c>
      <c r="H107">
        <v>1352.45605469</v>
      </c>
      <c r="K107" s="2">
        <f>TREND(Calibration!$A$2:$A$4,Calibration!$B$2:$B$4,C107)</f>
        <v>402.0261547552978</v>
      </c>
      <c r="L107" s="2">
        <f>TREND(Calibration!$A$2:$A$4,Calibration!$C$2:$C$4,E107)</f>
        <v>847.95775005064934</v>
      </c>
      <c r="M107" s="2">
        <f>TREND(Calibration!$A$2:$A$4,Calibration!$D$2:$D$4,G107)</f>
        <v>561.56082151196745</v>
      </c>
    </row>
    <row r="108" spans="1:13" x14ac:dyDescent="0.25">
      <c r="A108">
        <v>527592</v>
      </c>
      <c r="B108">
        <v>14.597000120000001</v>
      </c>
      <c r="C108">
        <v>0.62050002999999998</v>
      </c>
      <c r="D108">
        <v>779.21099853999999</v>
      </c>
      <c r="E108">
        <v>2.1703999</v>
      </c>
      <c r="F108">
        <v>9.9000003020963209E+37</v>
      </c>
      <c r="G108">
        <v>1.4861999800000001</v>
      </c>
      <c r="H108">
        <v>1187.3470459</v>
      </c>
      <c r="K108" s="2">
        <f>TREND(Calibration!$A$2:$A$4,Calibration!$B$2:$B$4,C108)</f>
        <v>404.68215565072751</v>
      </c>
      <c r="L108" s="2">
        <f>TREND(Calibration!$A$2:$A$4,Calibration!$C$2:$C$4,E108)</f>
        <v>854.93645090809014</v>
      </c>
      <c r="M108" s="2">
        <f>TREND(Calibration!$A$2:$A$4,Calibration!$D$2:$D$4,G108)</f>
        <v>561.35403954263325</v>
      </c>
    </row>
    <row r="109" spans="1:13" x14ac:dyDescent="0.25">
      <c r="A109">
        <v>532594</v>
      </c>
      <c r="B109">
        <v>14.67500019</v>
      </c>
      <c r="C109">
        <v>0.62</v>
      </c>
      <c r="D109">
        <v>9.9000003020963209E+37</v>
      </c>
      <c r="E109">
        <v>2.1034998900000001</v>
      </c>
      <c r="F109">
        <v>9.9000003020963209E+37</v>
      </c>
      <c r="G109">
        <v>1.48889995</v>
      </c>
      <c r="H109">
        <v>9.9000003020963209E+37</v>
      </c>
      <c r="K109" s="2">
        <f>TREND(Calibration!$A$2:$A$4,Calibration!$B$2:$B$4,C109)</f>
        <v>404.37330411662293</v>
      </c>
      <c r="L109" s="2">
        <f>TREND(Calibration!$A$2:$A$4,Calibration!$C$2:$C$4,E109)</f>
        <v>827.9492760098799</v>
      </c>
      <c r="M109" s="2">
        <f>TREND(Calibration!$A$2:$A$4,Calibration!$D$2:$D$4,G109)</f>
        <v>562.47047114106419</v>
      </c>
    </row>
    <row r="110" spans="1:13" x14ac:dyDescent="0.25">
      <c r="A110">
        <v>537593</v>
      </c>
      <c r="B110">
        <v>14.635999679999999</v>
      </c>
      <c r="C110">
        <v>0.61669998999999998</v>
      </c>
      <c r="D110">
        <v>829.09600829999999</v>
      </c>
      <c r="E110">
        <v>1.9737999399999999</v>
      </c>
      <c r="F110">
        <v>1167.6149902300001</v>
      </c>
      <c r="G110">
        <v>1.49319994</v>
      </c>
      <c r="H110">
        <v>9.9000003020963209E+37</v>
      </c>
      <c r="K110" s="2">
        <f>TREND(Calibration!$A$2:$A$4,Calibration!$B$2:$B$4,C110)</f>
        <v>402.33500011274225</v>
      </c>
      <c r="L110" s="2">
        <f>TREND(Calibration!$A$2:$A$4,Calibration!$C$2:$C$4,E110)</f>
        <v>775.62887673132775</v>
      </c>
      <c r="M110" s="2">
        <f>TREND(Calibration!$A$2:$A$4,Calibration!$D$2:$D$4,G110)</f>
        <v>564.2485074558889</v>
      </c>
    </row>
    <row r="111" spans="1:13" x14ac:dyDescent="0.25">
      <c r="A111">
        <v>542592</v>
      </c>
      <c r="B111">
        <v>14.600000380000001</v>
      </c>
      <c r="C111">
        <v>0.62970000999999998</v>
      </c>
      <c r="D111">
        <v>290.58401488999999</v>
      </c>
      <c r="E111">
        <v>4.9672999400000002</v>
      </c>
      <c r="F111">
        <v>9.9000003020963209E+37</v>
      </c>
      <c r="G111">
        <v>1.49699998</v>
      </c>
      <c r="H111">
        <v>1194.4279785199999</v>
      </c>
      <c r="K111" s="2">
        <f>TREND(Calibration!$A$2:$A$4,Calibration!$B$2:$B$4,C111)</f>
        <v>410.36467057329497</v>
      </c>
      <c r="L111" s="2">
        <f>TREND(Calibration!$A$2:$A$4,Calibration!$C$2:$C$4,E111)</f>
        <v>1983.1938390951959</v>
      </c>
      <c r="M111" s="2">
        <f>TREND(Calibration!$A$2:$A$4,Calibration!$D$2:$D$4,G111)</f>
        <v>565.81981555609059</v>
      </c>
    </row>
    <row r="112" spans="1:13" x14ac:dyDescent="0.25">
      <c r="A112">
        <v>547592</v>
      </c>
      <c r="B112">
        <v>14.35700035</v>
      </c>
      <c r="C112">
        <v>0.61129999000000002</v>
      </c>
      <c r="D112">
        <v>9.9000003020963209E+37</v>
      </c>
      <c r="E112">
        <v>4.6648998300000004</v>
      </c>
      <c r="F112">
        <v>9.9000003020963209E+37</v>
      </c>
      <c r="G112">
        <v>1.49590003</v>
      </c>
      <c r="H112">
        <v>9.9000003020963209E+37</v>
      </c>
      <c r="K112" s="2">
        <f>TREND(Calibration!$A$2:$A$4,Calibration!$B$2:$B$4,C112)</f>
        <v>398.99960366819954</v>
      </c>
      <c r="L112" s="2">
        <f>TREND(Calibration!$A$2:$A$4,Calibration!$C$2:$C$4,E112)</f>
        <v>1861.2069416671086</v>
      </c>
      <c r="M112" s="2">
        <f>TREND(Calibration!$A$2:$A$4,Calibration!$D$2:$D$4,G112)</f>
        <v>565.36498867405339</v>
      </c>
    </row>
    <row r="113" spans="1:13" x14ac:dyDescent="0.25">
      <c r="A113">
        <v>552594</v>
      </c>
      <c r="B113">
        <v>14.272000309999999</v>
      </c>
      <c r="C113">
        <v>0.62050002999999998</v>
      </c>
      <c r="D113">
        <v>570.79901123000002</v>
      </c>
      <c r="E113">
        <v>4.3754000700000004</v>
      </c>
      <c r="F113">
        <v>9.9000003020963209E+37</v>
      </c>
      <c r="G113">
        <v>1.4943000099999999</v>
      </c>
      <c r="H113">
        <v>1028.2910156200001</v>
      </c>
      <c r="K113" s="2">
        <f>TREND(Calibration!$A$2:$A$4,Calibration!$B$2:$B$4,C113)</f>
        <v>404.68215565072751</v>
      </c>
      <c r="L113" s="2">
        <f>TREND(Calibration!$A$2:$A$4,Calibration!$C$2:$C$4,E113)</f>
        <v>1744.4239896748759</v>
      </c>
      <c r="M113" s="2">
        <f>TREND(Calibration!$A$2:$A$4,Calibration!$D$2:$D$4,G113)</f>
        <v>564.70338395765964</v>
      </c>
    </row>
    <row r="114" spans="1:13" x14ac:dyDescent="0.25">
      <c r="A114">
        <v>557594</v>
      </c>
      <c r="B114">
        <v>14.19799995</v>
      </c>
      <c r="C114">
        <v>0.62589996999999997</v>
      </c>
      <c r="D114">
        <v>1339.70800781</v>
      </c>
      <c r="E114">
        <v>2.47550011</v>
      </c>
      <c r="F114">
        <v>9.9000003020963209E+37</v>
      </c>
      <c r="G114">
        <v>1.49590003</v>
      </c>
      <c r="H114">
        <v>9.9000003020963209E+37</v>
      </c>
      <c r="K114" s="2">
        <f>TREND(Calibration!$A$2:$A$4,Calibration!$B$2:$B$4,C114)</f>
        <v>408.01751503530971</v>
      </c>
      <c r="L114" s="2">
        <f>TREND(Calibration!$A$2:$A$4,Calibration!$C$2:$C$4,E114)</f>
        <v>978.01255700658965</v>
      </c>
      <c r="M114" s="2">
        <f>TREND(Calibration!$A$2:$A$4,Calibration!$D$2:$D$4,G114)</f>
        <v>565.36498867405339</v>
      </c>
    </row>
    <row r="115" spans="1:13" x14ac:dyDescent="0.25">
      <c r="A115">
        <v>562593</v>
      </c>
      <c r="B115">
        <v>14.2329998</v>
      </c>
      <c r="C115">
        <v>0.62809998</v>
      </c>
      <c r="D115">
        <v>1262.2729492200001</v>
      </c>
      <c r="E115">
        <v>4.4012999500000003</v>
      </c>
      <c r="F115">
        <v>9.9000003020963209E+37</v>
      </c>
      <c r="G115">
        <v>1.4947999700000001</v>
      </c>
      <c r="H115">
        <v>9.9000003020963209E+37</v>
      </c>
      <c r="K115" s="2">
        <f>TREND(Calibration!$A$2:$A$4,Calibration!$B$2:$B$4,C115)</f>
        <v>409.3763864301169</v>
      </c>
      <c r="L115" s="2">
        <f>TREND(Calibration!$A$2:$A$4,Calibration!$C$2:$C$4,E115)</f>
        <v>1754.8718893299381</v>
      </c>
      <c r="M115" s="2">
        <f>TREND(Calibration!$A$2:$A$4,Calibration!$D$2:$D$4,G115)</f>
        <v>564.91011630726041</v>
      </c>
    </row>
    <row r="116" spans="1:13" x14ac:dyDescent="0.25">
      <c r="A116">
        <v>567593</v>
      </c>
      <c r="B116">
        <v>14.33100033</v>
      </c>
      <c r="C116">
        <v>0.62480002999999995</v>
      </c>
      <c r="D116">
        <v>9.9000003020963209E+37</v>
      </c>
      <c r="E116">
        <v>3.3083000199999999</v>
      </c>
      <c r="F116">
        <v>9.9000003020963209E+37</v>
      </c>
      <c r="G116">
        <v>1.4947999700000001</v>
      </c>
      <c r="H116">
        <v>1177.18200684</v>
      </c>
      <c r="K116" s="2">
        <f>TREND(Calibration!$A$2:$A$4,Calibration!$B$2:$B$4,C116)</f>
        <v>407.33811948619672</v>
      </c>
      <c r="L116" s="2">
        <f>TREND(Calibration!$A$2:$A$4,Calibration!$C$2:$C$4,E116)</f>
        <v>1313.9604414147348</v>
      </c>
      <c r="M116" s="2">
        <f>TREND(Calibration!$A$2:$A$4,Calibration!$D$2:$D$4,G116)</f>
        <v>564.91011630726041</v>
      </c>
    </row>
    <row r="117" spans="1:13" x14ac:dyDescent="0.25">
      <c r="A117">
        <v>572593</v>
      </c>
      <c r="B117">
        <v>14.49600029</v>
      </c>
      <c r="C117">
        <v>0.63129997000000004</v>
      </c>
      <c r="D117">
        <v>1191.8919677700001</v>
      </c>
      <c r="E117">
        <v>3.0761001100000001</v>
      </c>
      <c r="F117">
        <v>9.9000003020963209E+37</v>
      </c>
      <c r="G117">
        <v>1.49160004</v>
      </c>
      <c r="H117">
        <v>1271.4809570299999</v>
      </c>
      <c r="K117" s="2">
        <f>TREND(Calibration!$A$2:$A$4,Calibration!$B$2:$B$4,C117)</f>
        <v>411.35291147985254</v>
      </c>
      <c r="L117" s="2">
        <f>TREND(Calibration!$A$2:$A$4,Calibration!$C$2:$C$4,E117)</f>
        <v>1220.2920012677353</v>
      </c>
      <c r="M117" s="2">
        <f>TREND(Calibration!$A$2:$A$4,Calibration!$D$2:$D$4,G117)</f>
        <v>563.58695235922869</v>
      </c>
    </row>
    <row r="118" spans="1:13" x14ac:dyDescent="0.25">
      <c r="A118">
        <v>577593</v>
      </c>
      <c r="B118">
        <v>14.649000170000001</v>
      </c>
      <c r="C118">
        <v>0.62910001999999998</v>
      </c>
      <c r="D118">
        <v>1146.48498535</v>
      </c>
      <c r="E118">
        <v>3.3455998899999999</v>
      </c>
      <c r="F118">
        <v>9.9000003020963209E+37</v>
      </c>
      <c r="G118">
        <v>1.49160004</v>
      </c>
      <c r="H118">
        <v>1352.39904785</v>
      </c>
      <c r="K118" s="2">
        <f>TREND(Calibration!$A$2:$A$4,Calibration!$B$2:$B$4,C118)</f>
        <v>409.99407714500586</v>
      </c>
      <c r="L118" s="2">
        <f>TREND(Calibration!$A$2:$A$4,Calibration!$C$2:$C$4,E118)</f>
        <v>1329.0070477660718</v>
      </c>
      <c r="M118" s="2">
        <f>TREND(Calibration!$A$2:$A$4,Calibration!$D$2:$D$4,G118)</f>
        <v>563.58695235922869</v>
      </c>
    </row>
    <row r="119" spans="1:13" x14ac:dyDescent="0.25">
      <c r="A119">
        <v>582594</v>
      </c>
      <c r="B119">
        <v>14.713000299999999</v>
      </c>
      <c r="C119">
        <v>0.63400000000000001</v>
      </c>
      <c r="D119">
        <v>1064.8530273399999</v>
      </c>
      <c r="E119">
        <v>3.3299000300000001</v>
      </c>
      <c r="F119">
        <v>9.9000003020963209E+37</v>
      </c>
      <c r="G119">
        <v>1.4921</v>
      </c>
      <c r="H119">
        <v>1333.4639892600001</v>
      </c>
      <c r="K119" s="2">
        <f>TREND(Calibration!$A$2:$A$4,Calibration!$B$2:$B$4,C119)</f>
        <v>413.02062823210412</v>
      </c>
      <c r="L119" s="2">
        <f>TREND(Calibration!$A$2:$A$4,Calibration!$C$2:$C$4,E119)</f>
        <v>1322.6737920954461</v>
      </c>
      <c r="M119" s="2">
        <f>TREND(Calibration!$A$2:$A$4,Calibration!$D$2:$D$4,G119)</f>
        <v>563.79368470882946</v>
      </c>
    </row>
    <row r="120" spans="1:13" x14ac:dyDescent="0.25">
      <c r="A120">
        <v>587594</v>
      </c>
      <c r="B120">
        <v>14.61299992</v>
      </c>
      <c r="C120">
        <v>0.62429999999999997</v>
      </c>
      <c r="D120">
        <v>994.90698241999996</v>
      </c>
      <c r="E120">
        <v>2.79360008</v>
      </c>
      <c r="F120">
        <v>9.9000003020963209E+37</v>
      </c>
      <c r="G120">
        <v>1.4986000100000001</v>
      </c>
      <c r="H120">
        <v>1309.9909668</v>
      </c>
      <c r="K120" s="2">
        <f>TREND(Calibration!$A$2:$A$4,Calibration!$B$2:$B$4,C120)</f>
        <v>407.02926795209214</v>
      </c>
      <c r="L120" s="2">
        <f>TREND(Calibration!$A$2:$A$4,Calibration!$C$2:$C$4,E120)</f>
        <v>1106.3327101053026</v>
      </c>
      <c r="M120" s="2">
        <f>TREND(Calibration!$A$2:$A$4,Calibration!$D$2:$D$4,G120)</f>
        <v>566.4814244074621</v>
      </c>
    </row>
    <row r="121" spans="1:13" x14ac:dyDescent="0.25">
      <c r="A121">
        <v>592594</v>
      </c>
      <c r="B121">
        <v>14.444000239999999</v>
      </c>
      <c r="C121">
        <v>0.62910001999999998</v>
      </c>
      <c r="D121">
        <v>1064.8630371100001</v>
      </c>
      <c r="E121">
        <v>2.7385001199999999</v>
      </c>
      <c r="F121">
        <v>9.9000003020963209E+37</v>
      </c>
      <c r="G121">
        <v>1.5008000100000001</v>
      </c>
      <c r="H121">
        <v>1221.6369628899999</v>
      </c>
      <c r="K121" s="2">
        <f>TREND(Calibration!$A$2:$A$4,Calibration!$B$2:$B$4,C121)</f>
        <v>409.99407714500586</v>
      </c>
      <c r="L121" s="2">
        <f>TREND(Calibration!$A$2:$A$4,Calibration!$C$2:$C$4,E121)</f>
        <v>1084.1056243783439</v>
      </c>
      <c r="M121" s="2">
        <f>TREND(Calibration!$A$2:$A$4,Calibration!$D$2:$D$4,G121)</f>
        <v>567.39111952131452</v>
      </c>
    </row>
    <row r="122" spans="1:13" x14ac:dyDescent="0.25">
      <c r="A122">
        <v>597595</v>
      </c>
      <c r="B122">
        <v>14.27900028</v>
      </c>
      <c r="C122">
        <v>0.63719999999999999</v>
      </c>
      <c r="D122">
        <v>1057.6049804700001</v>
      </c>
      <c r="E122">
        <v>2.8422000399999998</v>
      </c>
      <c r="F122">
        <v>9.9000003020963209E+37</v>
      </c>
      <c r="G122">
        <v>1.5055999799999999</v>
      </c>
      <c r="H122">
        <v>9.9000003020963209E+37</v>
      </c>
      <c r="K122" s="2">
        <f>TREND(Calibration!$A$2:$A$4,Calibration!$B$2:$B$4,C122)</f>
        <v>414.99715945849982</v>
      </c>
      <c r="L122" s="2">
        <f>TREND(Calibration!$A$2:$A$4,Calibration!$C$2:$C$4,E122)</f>
        <v>1125.937723924673</v>
      </c>
      <c r="M122" s="2">
        <f>TREND(Calibration!$A$2:$A$4,Calibration!$D$2:$D$4,G122)</f>
        <v>569.37589645569551</v>
      </c>
    </row>
    <row r="123" spans="1:13" x14ac:dyDescent="0.25">
      <c r="A123">
        <v>602595</v>
      </c>
      <c r="B123">
        <v>14.178000450000001</v>
      </c>
      <c r="C123">
        <v>0.63080000999999997</v>
      </c>
      <c r="D123">
        <v>9.9000003020963209E+37</v>
      </c>
      <c r="E123">
        <v>3.80130005</v>
      </c>
      <c r="F123">
        <v>9.9000003020963209E+37</v>
      </c>
      <c r="G123">
        <v>1.5077999799999999</v>
      </c>
      <c r="H123">
        <v>9.9000003020963209E+37</v>
      </c>
      <c r="K123" s="2">
        <f>TREND(Calibration!$A$2:$A$4,Calibration!$B$2:$B$4,C123)</f>
        <v>411.04410318236847</v>
      </c>
      <c r="L123" s="2">
        <f>TREND(Calibration!$A$2:$A$4,Calibration!$C$2:$C$4,E123)</f>
        <v>1512.8345228152145</v>
      </c>
      <c r="M123" s="2">
        <f>TREND(Calibration!$A$2:$A$4,Calibration!$D$2:$D$4,G123)</f>
        <v>570.28559156954793</v>
      </c>
    </row>
    <row r="124" spans="1:13" x14ac:dyDescent="0.25">
      <c r="A124">
        <v>607595</v>
      </c>
      <c r="B124">
        <v>14.19799995</v>
      </c>
      <c r="C124">
        <v>0.62749999999999995</v>
      </c>
      <c r="D124">
        <v>658.82098388999998</v>
      </c>
      <c r="E124">
        <v>4.3246002199999998</v>
      </c>
      <c r="F124">
        <v>9.9000003020963209E+37</v>
      </c>
      <c r="G124">
        <v>1.50730002</v>
      </c>
      <c r="H124">
        <v>9.9000003020963209E+37</v>
      </c>
      <c r="K124" s="2">
        <f>TREND(Calibration!$A$2:$A$4,Calibration!$B$2:$B$4,C124)</f>
        <v>409.00579917848785</v>
      </c>
      <c r="L124" s="2">
        <f>TREND(Calibration!$A$2:$A$4,Calibration!$C$2:$C$4,E124)</f>
        <v>1723.9315497372306</v>
      </c>
      <c r="M124" s="2">
        <f>TREND(Calibration!$A$2:$A$4,Calibration!$D$2:$D$4,G124)</f>
        <v>570.07885921994716</v>
      </c>
    </row>
    <row r="125" spans="1:13" x14ac:dyDescent="0.25">
      <c r="A125">
        <v>612594</v>
      </c>
      <c r="B125">
        <v>14.26599979</v>
      </c>
      <c r="C125">
        <v>0.62319999999999998</v>
      </c>
      <c r="D125">
        <v>742.71997069999998</v>
      </c>
      <c r="E125">
        <v>2.51279998</v>
      </c>
      <c r="F125">
        <v>1123.9329834</v>
      </c>
      <c r="G125">
        <v>1.51049995</v>
      </c>
      <c r="H125">
        <v>1339.73498535</v>
      </c>
      <c r="K125" s="2">
        <f>TREND(Calibration!$A$2:$A$4,Calibration!$B$2:$B$4,C125)</f>
        <v>406.34983534301864</v>
      </c>
      <c r="L125" s="2">
        <f>TREND(Calibration!$A$2:$A$4,Calibration!$C$2:$C$4,E125)</f>
        <v>993.05916335792654</v>
      </c>
      <c r="M125" s="2">
        <f>TREND(Calibration!$A$2:$A$4,Calibration!$D$2:$D$4,G125)</f>
        <v>571.40202316797888</v>
      </c>
    </row>
    <row r="126" spans="1:13" x14ac:dyDescent="0.25">
      <c r="A126">
        <v>617595</v>
      </c>
      <c r="B126">
        <v>14.31099987</v>
      </c>
      <c r="C126">
        <v>0.62639999000000002</v>
      </c>
      <c r="D126">
        <v>1167.8120117200001</v>
      </c>
      <c r="E126">
        <v>2.2421999000000001</v>
      </c>
      <c r="F126">
        <v>649.14501953000001</v>
      </c>
      <c r="G126">
        <v>1.5169999599999999</v>
      </c>
      <c r="H126">
        <v>9.9000003020963209E+37</v>
      </c>
      <c r="K126" s="2">
        <f>TREND(Calibration!$A$2:$A$4,Calibration!$B$2:$B$4,C126)</f>
        <v>408.32636039275428</v>
      </c>
      <c r="L126" s="2">
        <f>TREND(Calibration!$A$2:$A$4,Calibration!$C$2:$C$4,E126)</f>
        <v>883.900260594987</v>
      </c>
      <c r="M126" s="2">
        <f>TREND(Calibration!$A$2:$A$4,Calibration!$D$2:$D$4,G126)</f>
        <v>574.08976286661152</v>
      </c>
    </row>
    <row r="127" spans="1:13" x14ac:dyDescent="0.25">
      <c r="A127">
        <v>622595</v>
      </c>
      <c r="B127">
        <v>14.4829998</v>
      </c>
      <c r="C127">
        <v>0.62269998000000004</v>
      </c>
      <c r="D127">
        <v>930.42102050999995</v>
      </c>
      <c r="E127">
        <v>2.4955000900000002</v>
      </c>
      <c r="F127">
        <v>940.58398437000005</v>
      </c>
      <c r="G127">
        <v>1.51429999</v>
      </c>
      <c r="H127">
        <v>9.9000003020963209E+37</v>
      </c>
      <c r="K127" s="2">
        <f>TREND(Calibration!$A$2:$A$4,Calibration!$B$2:$B$4,C127)</f>
        <v>406.04098998557419</v>
      </c>
      <c r="L127" s="2">
        <f>TREND(Calibration!$A$2:$A$4,Calibration!$C$2:$C$4,E127)</f>
        <v>986.08046250048585</v>
      </c>
      <c r="M127" s="2">
        <f>TREND(Calibration!$A$2:$A$4,Calibration!$D$2:$D$4,G127)</f>
        <v>572.97333126818069</v>
      </c>
    </row>
    <row r="128" spans="1:13" x14ac:dyDescent="0.25">
      <c r="A128">
        <v>627594</v>
      </c>
      <c r="B128">
        <v>14.631999970000001</v>
      </c>
      <c r="C128">
        <v>0.62860000000000005</v>
      </c>
      <c r="D128">
        <v>939.85198975000003</v>
      </c>
      <c r="E128">
        <v>4.9753999699999998</v>
      </c>
      <c r="F128">
        <v>9.9000003020963209E+37</v>
      </c>
      <c r="G128">
        <v>1.5120999799999999</v>
      </c>
      <c r="H128">
        <v>9.9000003020963209E+37</v>
      </c>
      <c r="K128" s="2">
        <f>TREND(Calibration!$A$2:$A$4,Calibration!$B$2:$B$4,C128)</f>
        <v>409.68523178756141</v>
      </c>
      <c r="L128" s="2">
        <f>TREND(Calibration!$A$2:$A$4,Calibration!$C$2:$C$4,E128)</f>
        <v>1986.4613561895992</v>
      </c>
      <c r="M128" s="2">
        <f>TREND(Calibration!$A$2:$A$4,Calibration!$D$2:$D$4,G128)</f>
        <v>572.06363201935039</v>
      </c>
    </row>
    <row r="129" spans="1:13" x14ac:dyDescent="0.25">
      <c r="A129">
        <v>632594</v>
      </c>
      <c r="B129">
        <v>14.600000380000001</v>
      </c>
      <c r="C129">
        <v>0.62639999000000002</v>
      </c>
      <c r="D129">
        <v>1208.8380127</v>
      </c>
      <c r="E129">
        <v>5.0082998300000003</v>
      </c>
      <c r="F129">
        <v>9.9000003020963209E+37</v>
      </c>
      <c r="G129">
        <v>1.51049995</v>
      </c>
      <c r="H129">
        <v>9.9000003020963209E+37</v>
      </c>
      <c r="K129" s="2">
        <f>TREND(Calibration!$A$2:$A$4,Calibration!$B$2:$B$4,C129)</f>
        <v>408.32636039275428</v>
      </c>
      <c r="L129" s="2">
        <f>TREND(Calibration!$A$2:$A$4,Calibration!$C$2:$C$4,E129)</f>
        <v>1999.7330175233812</v>
      </c>
      <c r="M129" s="2">
        <f>TREND(Calibration!$A$2:$A$4,Calibration!$D$2:$D$4,G129)</f>
        <v>571.40202316797888</v>
      </c>
    </row>
    <row r="130" spans="1:13" x14ac:dyDescent="0.25">
      <c r="A130">
        <v>637594</v>
      </c>
      <c r="B130">
        <v>14.472999570000001</v>
      </c>
      <c r="C130">
        <v>0.62159997</v>
      </c>
      <c r="D130">
        <v>1257.3959960899999</v>
      </c>
      <c r="E130">
        <v>3.81590009</v>
      </c>
      <c r="F130">
        <v>9.9000003020963209E+37</v>
      </c>
      <c r="G130">
        <v>1.50890005</v>
      </c>
      <c r="H130">
        <v>9.9000003020963209E+37</v>
      </c>
      <c r="K130" s="2">
        <f>TREND(Calibration!$A$2:$A$4,Calibration!$B$2:$B$4,C130)</f>
        <v>405.36155119984056</v>
      </c>
      <c r="L130" s="2">
        <f>TREND(Calibration!$A$2:$A$4,Calibration!$C$2:$C$4,E130)</f>
        <v>1518.7241158511627</v>
      </c>
      <c r="M130" s="2">
        <f>TREND(Calibration!$A$2:$A$4,Calibration!$D$2:$D$4,G130)</f>
        <v>570.74046807131867</v>
      </c>
    </row>
    <row r="131" spans="1:13" x14ac:dyDescent="0.25">
      <c r="A131">
        <v>642594</v>
      </c>
      <c r="B131">
        <v>14.28800011</v>
      </c>
      <c r="C131">
        <v>0.62639999000000002</v>
      </c>
      <c r="D131">
        <v>872.09197998000002</v>
      </c>
      <c r="E131">
        <v>3.34719992</v>
      </c>
      <c r="F131">
        <v>1331.0670166</v>
      </c>
      <c r="G131">
        <v>1.50619996</v>
      </c>
      <c r="H131">
        <v>9.9000003020963209E+37</v>
      </c>
      <c r="K131" s="2">
        <f>TREND(Calibration!$A$2:$A$4,Calibration!$B$2:$B$4,C131)</f>
        <v>408.32636039275428</v>
      </c>
      <c r="L131" s="2">
        <f>TREND(Calibration!$A$2:$A$4,Calibration!$C$2:$C$4,E131)</f>
        <v>1329.6524929528869</v>
      </c>
      <c r="M131" s="2">
        <f>TREND(Calibration!$A$2:$A$4,Calibration!$D$2:$D$4,G131)</f>
        <v>569.62398685315429</v>
      </c>
    </row>
    <row r="132" spans="1:13" x14ac:dyDescent="0.25">
      <c r="A132">
        <v>647594</v>
      </c>
      <c r="B132">
        <v>14.17500019</v>
      </c>
      <c r="C132">
        <v>0.61400001999999998</v>
      </c>
      <c r="D132">
        <v>990.05798340000001</v>
      </c>
      <c r="E132">
        <v>4.3921999899999999</v>
      </c>
      <c r="F132">
        <v>9.9000003020963209E+37</v>
      </c>
      <c r="G132">
        <v>1.5024000399999999</v>
      </c>
      <c r="H132">
        <v>9.9000003020963209E+37</v>
      </c>
      <c r="K132" s="2">
        <f>TREND(Calibration!$A$2:$A$4,Calibration!$B$2:$B$4,C132)</f>
        <v>400.66732042045112</v>
      </c>
      <c r="L132" s="2">
        <f>TREND(Calibration!$A$2:$A$4,Calibration!$C$2:$C$4,E132)</f>
        <v>1751.2010047951417</v>
      </c>
      <c r="M132" s="2">
        <f>TREND(Calibration!$A$2:$A$4,Calibration!$D$2:$D$4,G132)</f>
        <v>568.05272837268603</v>
      </c>
    </row>
    <row r="133" spans="1:13" x14ac:dyDescent="0.25">
      <c r="A133">
        <v>652594</v>
      </c>
      <c r="B133">
        <v>14.10999966</v>
      </c>
      <c r="C133">
        <v>0.61729997000000003</v>
      </c>
      <c r="D133">
        <v>708.20202637</v>
      </c>
      <c r="E133">
        <v>5.0153999300000001</v>
      </c>
      <c r="F133">
        <v>9.9000003020963209E+37</v>
      </c>
      <c r="G133">
        <v>1.50730002</v>
      </c>
      <c r="H133">
        <v>9.9000003020963209E+37</v>
      </c>
      <c r="K133" s="2">
        <f>TREND(Calibration!$A$2:$A$4,Calibration!$B$2:$B$4,C133)</f>
        <v>402.70558736437135</v>
      </c>
      <c r="L133" s="2">
        <f>TREND(Calibration!$A$2:$A$4,Calibration!$C$2:$C$4,E133)</f>
        <v>2002.5971671773916</v>
      </c>
      <c r="M133" s="2">
        <f>TREND(Calibration!$A$2:$A$4,Calibration!$D$2:$D$4,G133)</f>
        <v>570.07885921994716</v>
      </c>
    </row>
    <row r="134" spans="1:13" x14ac:dyDescent="0.25">
      <c r="A134">
        <v>657594</v>
      </c>
      <c r="B134">
        <v>14.24600029</v>
      </c>
      <c r="C134">
        <v>0.62809998</v>
      </c>
      <c r="D134">
        <v>37.147998809999997</v>
      </c>
      <c r="E134">
        <v>5.0100002300000002</v>
      </c>
      <c r="F134">
        <v>9.9000003020963209E+37</v>
      </c>
      <c r="G134">
        <v>1.50349998</v>
      </c>
      <c r="H134">
        <v>9.9000003020963209E+37</v>
      </c>
      <c r="K134" s="2">
        <f>TREND(Calibration!$A$2:$A$4,Calibration!$B$2:$B$4,C134)</f>
        <v>409.3763864301169</v>
      </c>
      <c r="L134" s="2">
        <f>TREND(Calibration!$A$2:$A$4,Calibration!$C$2:$C$4,E134)</f>
        <v>2000.4189515344065</v>
      </c>
      <c r="M134" s="2">
        <f>TREND(Calibration!$A$2:$A$4,Calibration!$D$2:$D$4,G134)</f>
        <v>568.50755111974547</v>
      </c>
    </row>
    <row r="135" spans="1:13" x14ac:dyDescent="0.25">
      <c r="A135">
        <v>662605</v>
      </c>
      <c r="B135">
        <v>14.369999890000001</v>
      </c>
      <c r="C135">
        <v>0.61619997000000004</v>
      </c>
      <c r="D135">
        <v>1319.3869628899999</v>
      </c>
      <c r="E135">
        <v>2.68449998</v>
      </c>
      <c r="F135">
        <v>9.9000003020963209E+37</v>
      </c>
      <c r="G135">
        <v>1.50129998</v>
      </c>
      <c r="H135">
        <v>9.9000003020963209E+37</v>
      </c>
      <c r="K135" s="2">
        <f>TREND(Calibration!$A$2:$A$4,Calibration!$B$2:$B$4,C135)</f>
        <v>402.0261547552978</v>
      </c>
      <c r="L135" s="2">
        <f>TREND(Calibration!$A$2:$A$4,Calibration!$C$2:$C$4,E135)</f>
        <v>1062.3222012860629</v>
      </c>
      <c r="M135" s="2">
        <f>TREND(Calibration!$A$2:$A$4,Calibration!$D$2:$D$4,G135)</f>
        <v>567.59785600589305</v>
      </c>
    </row>
    <row r="136" spans="1:13" x14ac:dyDescent="0.25">
      <c r="A136">
        <v>667595</v>
      </c>
      <c r="B136">
        <v>14.62300014</v>
      </c>
      <c r="C136">
        <v>0.62050002999999998</v>
      </c>
      <c r="D136">
        <v>849.53399658000001</v>
      </c>
      <c r="E136">
        <v>3.6349999899999998</v>
      </c>
      <c r="F136">
        <v>9.9000003020963209E+37</v>
      </c>
      <c r="G136">
        <v>1.50510001</v>
      </c>
      <c r="H136">
        <v>9.9000003020963209E+37</v>
      </c>
      <c r="K136" s="2">
        <f>TREND(Calibration!$A$2:$A$4,Calibration!$B$2:$B$4,C136)</f>
        <v>404.68215565072751</v>
      </c>
      <c r="L136" s="2">
        <f>TREND(Calibration!$A$2:$A$4,Calibration!$C$2:$C$4,E136)</f>
        <v>1445.7497973450261</v>
      </c>
      <c r="M136" s="2">
        <f>TREND(Calibration!$A$2:$A$4,Calibration!$D$2:$D$4,G136)</f>
        <v>569.16915997111698</v>
      </c>
    </row>
    <row r="137" spans="1:13" x14ac:dyDescent="0.25">
      <c r="A137">
        <v>672595</v>
      </c>
      <c r="B137">
        <v>14.73600006</v>
      </c>
      <c r="C137">
        <v>0.63020003000000002</v>
      </c>
      <c r="D137">
        <v>841.02301024999997</v>
      </c>
      <c r="E137">
        <v>3.0193998799999999</v>
      </c>
      <c r="F137">
        <v>9.9000003020963209E+37</v>
      </c>
      <c r="G137">
        <v>1.4986000100000001</v>
      </c>
      <c r="H137">
        <v>9.9000003020963209E+37</v>
      </c>
      <c r="K137" s="2">
        <f>TREND(Calibration!$A$2:$A$4,Calibration!$B$2:$B$4,C137)</f>
        <v>410.67351593073948</v>
      </c>
      <c r="L137" s="2">
        <f>TREND(Calibration!$A$2:$A$4,Calibration!$C$2:$C$4,E137)</f>
        <v>1197.4193735389986</v>
      </c>
      <c r="M137" s="2">
        <f>TREND(Calibration!$A$2:$A$4,Calibration!$D$2:$D$4,G137)</f>
        <v>566.4814244074621</v>
      </c>
    </row>
    <row r="138" spans="1:13" x14ac:dyDescent="0.25">
      <c r="A138">
        <v>677594</v>
      </c>
      <c r="B138">
        <v>14.69999981</v>
      </c>
      <c r="C138">
        <v>0.63080000999999997</v>
      </c>
      <c r="D138">
        <v>1017.33599854</v>
      </c>
      <c r="E138">
        <v>2.8924999200000001</v>
      </c>
      <c r="F138">
        <v>9.9000003020963209E+37</v>
      </c>
      <c r="G138">
        <v>1.50020003</v>
      </c>
      <c r="H138">
        <v>9.9000003020963209E+37</v>
      </c>
      <c r="K138" s="2">
        <f>TREND(Calibration!$A$2:$A$4,Calibration!$B$2:$B$4,C138)</f>
        <v>411.04410318236847</v>
      </c>
      <c r="L138" s="2">
        <f>TREND(Calibration!$A$2:$A$4,Calibration!$C$2:$C$4,E138)</f>
        <v>1146.2284781251433</v>
      </c>
      <c r="M138" s="2">
        <f>TREND(Calibration!$A$2:$A$4,Calibration!$D$2:$D$4,G138)</f>
        <v>567.14302912385585</v>
      </c>
    </row>
    <row r="139" spans="1:13" x14ac:dyDescent="0.25">
      <c r="A139">
        <v>682594</v>
      </c>
      <c r="B139">
        <v>14.583999629999999</v>
      </c>
      <c r="C139">
        <v>0.61780000000000002</v>
      </c>
      <c r="D139">
        <v>1130.6450195299999</v>
      </c>
      <c r="E139">
        <v>3.0311999300000001</v>
      </c>
      <c r="F139">
        <v>9.9000003020963209E+37</v>
      </c>
      <c r="G139">
        <v>1.5099999900000001</v>
      </c>
      <c r="H139">
        <v>9.9000003020963209E+37</v>
      </c>
      <c r="K139" s="2">
        <f>TREND(Calibration!$A$2:$A$4,Calibration!$B$2:$B$4,C139)</f>
        <v>403.01443889847587</v>
      </c>
      <c r="L139" s="2">
        <f>TREND(Calibration!$A$2:$A$4,Calibration!$C$2:$C$4,E139)</f>
        <v>1202.1794627102504</v>
      </c>
      <c r="M139" s="2">
        <f>TREND(Calibration!$A$2:$A$4,Calibration!$D$2:$D$4,G139)</f>
        <v>571.19529081837823</v>
      </c>
    </row>
    <row r="140" spans="1:13" x14ac:dyDescent="0.25">
      <c r="A140">
        <v>687597</v>
      </c>
      <c r="B140">
        <v>14.43799973</v>
      </c>
      <c r="C140">
        <v>0.62099998999999995</v>
      </c>
      <c r="D140">
        <v>822.93798828000001</v>
      </c>
      <c r="E140">
        <v>2.1893000599999999</v>
      </c>
      <c r="F140">
        <v>9.9000003020963209E+37</v>
      </c>
      <c r="G140">
        <v>1.5099999900000001</v>
      </c>
      <c r="H140">
        <v>1218.67004395</v>
      </c>
      <c r="K140" s="2">
        <f>TREND(Calibration!$A$2:$A$4,Calibration!$B$2:$B$4,C140)</f>
        <v>404.99096394821146</v>
      </c>
      <c r="L140" s="2">
        <f>TREND(Calibration!$A$2:$A$4,Calibration!$C$2:$C$4,E140)</f>
        <v>862.56069376730875</v>
      </c>
      <c r="M140" s="2">
        <f>TREND(Calibration!$A$2:$A$4,Calibration!$D$2:$D$4,G140)</f>
        <v>571.19529081837823</v>
      </c>
    </row>
    <row r="141" spans="1:13" x14ac:dyDescent="0.25">
      <c r="A141">
        <v>692596</v>
      </c>
      <c r="B141">
        <v>14.28800011</v>
      </c>
      <c r="C141">
        <v>0.62099998999999995</v>
      </c>
      <c r="D141">
        <v>1119.1130371100001</v>
      </c>
      <c r="E141">
        <v>1.98459995</v>
      </c>
      <c r="F141">
        <v>1201.4210205100001</v>
      </c>
      <c r="G141">
        <v>1.5120999799999999</v>
      </c>
      <c r="H141">
        <v>9.9000003020963209E+37</v>
      </c>
      <c r="K141" s="2">
        <f>TREND(Calibration!$A$2:$A$4,Calibration!$B$2:$B$4,C141)</f>
        <v>404.99096394821146</v>
      </c>
      <c r="L141" s="2">
        <f>TREND(Calibration!$A$2:$A$4,Calibration!$C$2:$C$4,E141)</f>
        <v>779.98555408866184</v>
      </c>
      <c r="M141" s="2">
        <f>TREND(Calibration!$A$2:$A$4,Calibration!$D$2:$D$4,G141)</f>
        <v>572.06363201935039</v>
      </c>
    </row>
    <row r="142" spans="1:13" x14ac:dyDescent="0.25">
      <c r="A142">
        <v>697596</v>
      </c>
      <c r="B142">
        <v>14.13899994</v>
      </c>
      <c r="C142">
        <v>0.62429999999999997</v>
      </c>
      <c r="D142">
        <v>1325.6159668</v>
      </c>
      <c r="E142">
        <v>2.0775001</v>
      </c>
      <c r="F142">
        <v>773.27600098000005</v>
      </c>
      <c r="G142">
        <v>1.5120999799999999</v>
      </c>
      <c r="H142">
        <v>9.9000003020963209E+37</v>
      </c>
      <c r="K142" s="2">
        <f>TREND(Calibration!$A$2:$A$4,Calibration!$B$2:$B$4,C142)</f>
        <v>407.02926795209214</v>
      </c>
      <c r="L142" s="2">
        <f>TREND(Calibration!$A$2:$A$4,Calibration!$C$2:$C$4,E142)</f>
        <v>817.46107309261959</v>
      </c>
      <c r="M142" s="2">
        <f>TREND(Calibration!$A$2:$A$4,Calibration!$D$2:$D$4,G142)</f>
        <v>572.06363201935039</v>
      </c>
    </row>
    <row r="143" spans="1:13" x14ac:dyDescent="0.25">
      <c r="A143">
        <v>702596</v>
      </c>
      <c r="B143">
        <v>14.05200005</v>
      </c>
      <c r="C143">
        <v>0.62050002999999998</v>
      </c>
      <c r="D143">
        <v>1283.76501465</v>
      </c>
      <c r="E143">
        <v>2.0230000000000001</v>
      </c>
      <c r="F143">
        <v>533.43499756000006</v>
      </c>
      <c r="G143">
        <v>1.50940001</v>
      </c>
      <c r="H143">
        <v>9.9000003020963209E+37</v>
      </c>
      <c r="K143" s="2">
        <f>TREND(Calibration!$A$2:$A$4,Calibration!$B$2:$B$4,C143)</f>
        <v>404.68215565072751</v>
      </c>
      <c r="L143" s="2">
        <f>TREND(Calibration!$A$2:$A$4,Calibration!$C$2:$C$4,E143)</f>
        <v>795.4759682971204</v>
      </c>
      <c r="M143" s="2">
        <f>TREND(Calibration!$A$2:$A$4,Calibration!$D$2:$D$4,G143)</f>
        <v>570.94720042091944</v>
      </c>
    </row>
    <row r="144" spans="1:13" x14ac:dyDescent="0.25">
      <c r="A144">
        <v>707597</v>
      </c>
      <c r="B144">
        <v>14.10999966</v>
      </c>
      <c r="C144">
        <v>0.61890000000000001</v>
      </c>
      <c r="D144">
        <v>560.27301024999997</v>
      </c>
      <c r="E144">
        <v>2.0153999300000001</v>
      </c>
      <c r="F144">
        <v>444.53799437999999</v>
      </c>
      <c r="G144">
        <v>1.5039999500000001</v>
      </c>
      <c r="H144">
        <v>9.9000003020963209E+37</v>
      </c>
      <c r="K144" s="2">
        <f>TREND(Calibration!$A$2:$A$4,Calibration!$B$2:$B$4,C144)</f>
        <v>403.69387150754943</v>
      </c>
      <c r="L144" s="2">
        <f>TREND(Calibration!$A$2:$A$4,Calibration!$C$2:$C$4,E144)</f>
        <v>792.41013290593526</v>
      </c>
      <c r="M144" s="2">
        <f>TREND(Calibration!$A$2:$A$4,Calibration!$D$2:$D$4,G144)</f>
        <v>568.71428760432411</v>
      </c>
    </row>
    <row r="145" spans="1:13" x14ac:dyDescent="0.25">
      <c r="A145">
        <v>712596</v>
      </c>
      <c r="B145">
        <v>14.333999629999999</v>
      </c>
      <c r="C145">
        <v>0.62050002999999998</v>
      </c>
      <c r="D145">
        <v>1071.55200195</v>
      </c>
      <c r="E145">
        <v>2.0160000299999998</v>
      </c>
      <c r="F145">
        <v>471.25399779999998</v>
      </c>
      <c r="G145">
        <v>1.5046000500000001</v>
      </c>
      <c r="H145">
        <v>9.9000003020963209E+37</v>
      </c>
      <c r="K145" s="2">
        <f>TREND(Calibration!$A$2:$A$4,Calibration!$B$2:$B$4,C145)</f>
        <v>404.68215565072751</v>
      </c>
      <c r="L145" s="2">
        <f>TREND(Calibration!$A$2:$A$4,Calibration!$C$2:$C$4,E145)</f>
        <v>792.65221065235721</v>
      </c>
      <c r="M145" s="2">
        <f>TREND(Calibration!$A$2:$A$4,Calibration!$D$2:$D$4,G145)</f>
        <v>568.96242762151621</v>
      </c>
    </row>
    <row r="146" spans="1:13" x14ac:dyDescent="0.25">
      <c r="A146">
        <v>717597</v>
      </c>
      <c r="B146">
        <v>14.4829998</v>
      </c>
      <c r="C146">
        <v>0.63559997000000001</v>
      </c>
      <c r="D146">
        <v>817.86297606999995</v>
      </c>
      <c r="E146">
        <v>2.0181000199999999</v>
      </c>
      <c r="F146">
        <v>824.95001220999995</v>
      </c>
      <c r="G146">
        <v>1.50510001</v>
      </c>
      <c r="H146">
        <v>9.9000003020963209E+37</v>
      </c>
      <c r="K146" s="2">
        <f>TREND(Calibration!$A$2:$A$4,Calibration!$B$2:$B$4,C146)</f>
        <v>414.00887531532175</v>
      </c>
      <c r="L146" s="2">
        <f>TREND(Calibration!$A$2:$A$4,Calibration!$C$2:$C$4,E146)</f>
        <v>793.49933754239044</v>
      </c>
      <c r="M146" s="2">
        <f>TREND(Calibration!$A$2:$A$4,Calibration!$D$2:$D$4,G146)</f>
        <v>569.16915997111698</v>
      </c>
    </row>
    <row r="147" spans="1:13" x14ac:dyDescent="0.25">
      <c r="A147">
        <v>722597</v>
      </c>
      <c r="B147">
        <v>14.61600018</v>
      </c>
      <c r="C147">
        <v>0.62910001999999998</v>
      </c>
      <c r="D147">
        <v>1023.96099854</v>
      </c>
      <c r="E147">
        <v>2.0176000599999999</v>
      </c>
      <c r="F147">
        <v>1204.5629882799999</v>
      </c>
      <c r="G147">
        <v>1.5163999800000001</v>
      </c>
      <c r="H147">
        <v>9.9000003020963209E+37</v>
      </c>
      <c r="K147" s="2">
        <f>TREND(Calibration!$A$2:$A$4,Calibration!$B$2:$B$4,C147)</f>
        <v>409.99407714500586</v>
      </c>
      <c r="L147" s="2">
        <f>TREND(Calibration!$A$2:$A$4,Calibration!$C$2:$C$4,E147)</f>
        <v>793.29765583917242</v>
      </c>
      <c r="M147" s="2">
        <f>TREND(Calibration!$A$2:$A$4,Calibration!$D$2:$D$4,G147)</f>
        <v>573.84167246915297</v>
      </c>
    </row>
    <row r="148" spans="1:13" x14ac:dyDescent="0.25">
      <c r="A148">
        <v>727597</v>
      </c>
      <c r="B148">
        <v>14.70400047</v>
      </c>
      <c r="C148">
        <v>0.62370002000000002</v>
      </c>
      <c r="D148">
        <v>881.82897949000005</v>
      </c>
      <c r="E148">
        <v>2.3654000800000001</v>
      </c>
      <c r="F148">
        <v>9.9000003020963209E+37</v>
      </c>
      <c r="G148">
        <v>1.52509999</v>
      </c>
      <c r="H148">
        <v>9.9000003020963209E+37</v>
      </c>
      <c r="K148" s="2">
        <f>TREND(Calibration!$A$2:$A$4,Calibration!$B$2:$B$4,C148)</f>
        <v>406.65868070046315</v>
      </c>
      <c r="L148" s="2">
        <f>TREND(Calibration!$A$2:$A$4,Calibration!$C$2:$C$4,E148)</f>
        <v>933.5986807469568</v>
      </c>
      <c r="M148" s="2">
        <f>TREND(Calibration!$A$2:$A$4,Calibration!$D$2:$D$4,G148)</f>
        <v>577.43910728163792</v>
      </c>
    </row>
    <row r="149" spans="1:13" x14ac:dyDescent="0.25">
      <c r="A149">
        <v>732596</v>
      </c>
      <c r="B149">
        <v>14.597000120000001</v>
      </c>
      <c r="C149">
        <v>0.62970000999999998</v>
      </c>
      <c r="D149">
        <v>593.77502441000001</v>
      </c>
      <c r="E149">
        <v>2.1380000099999998</v>
      </c>
      <c r="F149">
        <v>9.9000003020963209E+37</v>
      </c>
      <c r="G149">
        <v>1.51479995</v>
      </c>
      <c r="H149">
        <v>9.9000003020963209E+37</v>
      </c>
      <c r="K149" s="2">
        <f>TREND(Calibration!$A$2:$A$4,Calibration!$B$2:$B$4,C149)</f>
        <v>410.36467057329497</v>
      </c>
      <c r="L149" s="2">
        <f>TREND(Calibration!$A$2:$A$4,Calibration!$C$2:$C$4,E149)</f>
        <v>841.86647531148287</v>
      </c>
      <c r="M149" s="2">
        <f>TREND(Calibration!$A$2:$A$4,Calibration!$D$2:$D$4,G149)</f>
        <v>573.18006361778134</v>
      </c>
    </row>
    <row r="150" spans="1:13" x14ac:dyDescent="0.25">
      <c r="A150">
        <v>737595</v>
      </c>
      <c r="B150">
        <v>14.47999954</v>
      </c>
      <c r="C150">
        <v>0.63180000000000003</v>
      </c>
      <c r="D150">
        <v>-9.9000003020963209E+37</v>
      </c>
      <c r="E150">
        <v>2.0441000499999999</v>
      </c>
      <c r="F150">
        <v>9.9000003020963209E+37</v>
      </c>
      <c r="G150">
        <v>1.5181000200000001</v>
      </c>
      <c r="H150">
        <v>1165.6419677700001</v>
      </c>
      <c r="K150" s="2">
        <f>TREND(Calibration!$A$2:$A$4,Calibration!$B$2:$B$4,C150)</f>
        <v>411.66176301395711</v>
      </c>
      <c r="L150" s="2">
        <f>TREND(Calibration!$A$2:$A$4,Calibration!$C$2:$C$4,E150)</f>
        <v>803.98763727461346</v>
      </c>
      <c r="M150" s="2">
        <f>TREND(Calibration!$A$2:$A$4,Calibration!$D$2:$D$4,G150)</f>
        <v>574.54463523340462</v>
      </c>
    </row>
    <row r="151" spans="1:13" x14ac:dyDescent="0.25">
      <c r="A151">
        <v>742596</v>
      </c>
      <c r="B151">
        <v>14.32699966</v>
      </c>
      <c r="C151">
        <v>0.62809998</v>
      </c>
      <c r="D151">
        <v>392.85800171</v>
      </c>
      <c r="E151">
        <v>2.0704999000000002</v>
      </c>
      <c r="F151">
        <v>9.9000003020963209E+37</v>
      </c>
      <c r="G151">
        <v>1.5169999599999999</v>
      </c>
      <c r="H151">
        <v>9.9000003020963209E+37</v>
      </c>
      <c r="K151" s="2">
        <f>TREND(Calibration!$A$2:$A$4,Calibration!$B$2:$B$4,C151)</f>
        <v>409.3763864301169</v>
      </c>
      <c r="L151" s="2">
        <f>TREND(Calibration!$A$2:$A$4,Calibration!$C$2:$C$4,E151)</f>
        <v>814.63722266685068</v>
      </c>
      <c r="M151" s="2">
        <f>TREND(Calibration!$A$2:$A$4,Calibration!$D$2:$D$4,G151)</f>
        <v>574.08976286661152</v>
      </c>
    </row>
    <row r="152" spans="1:13" x14ac:dyDescent="0.25">
      <c r="A152">
        <v>747595</v>
      </c>
      <c r="B152">
        <v>14.17500019</v>
      </c>
      <c r="C152">
        <v>0.62970000999999998</v>
      </c>
      <c r="D152">
        <v>794.65002441000001</v>
      </c>
      <c r="E152">
        <v>2.3173000799999999</v>
      </c>
      <c r="F152">
        <v>9.9000003020963209E+37</v>
      </c>
      <c r="G152">
        <v>1.51970005</v>
      </c>
      <c r="H152">
        <v>9.9000003020963209E+37</v>
      </c>
      <c r="K152" s="2">
        <f>TREND(Calibration!$A$2:$A$4,Calibration!$B$2:$B$4,C152)</f>
        <v>410.36467057329497</v>
      </c>
      <c r="L152" s="2">
        <f>TREND(Calibration!$A$2:$A$4,Calibration!$C$2:$C$4,E152)</f>
        <v>914.19534863080435</v>
      </c>
      <c r="M152" s="2">
        <f>TREND(Calibration!$A$2:$A$4,Calibration!$D$2:$D$4,G152)</f>
        <v>575.20624408477602</v>
      </c>
    </row>
    <row r="153" spans="1:13" x14ac:dyDescent="0.25">
      <c r="A153">
        <v>752595</v>
      </c>
      <c r="B153">
        <v>14.20699978</v>
      </c>
      <c r="C153">
        <v>0.64319998</v>
      </c>
      <c r="D153">
        <v>449.80499268</v>
      </c>
      <c r="E153">
        <v>2.4333999199999998</v>
      </c>
      <c r="F153">
        <v>9.9000003020963209E+37</v>
      </c>
      <c r="G153">
        <v>1.51970005</v>
      </c>
      <c r="H153">
        <v>9.9000003020963209E+37</v>
      </c>
      <c r="K153" s="2">
        <f>TREND(Calibration!$A$2:$A$4,Calibration!$B$2:$B$4,C153)</f>
        <v>418.70314315467158</v>
      </c>
      <c r="L153" s="2">
        <f>TREND(Calibration!$A$2:$A$4,Calibration!$C$2:$C$4,E153)</f>
        <v>961.02952231380129</v>
      </c>
      <c r="M153" s="2">
        <f>TREND(Calibration!$A$2:$A$4,Calibration!$D$2:$D$4,G153)</f>
        <v>575.20624408477602</v>
      </c>
    </row>
    <row r="154" spans="1:13" x14ac:dyDescent="0.25">
      <c r="A154">
        <v>757594</v>
      </c>
      <c r="B154">
        <v>14.274999619999999</v>
      </c>
      <c r="C154">
        <v>0.63510001000000005</v>
      </c>
      <c r="D154">
        <v>1323.48498535</v>
      </c>
      <c r="E154">
        <v>2.6277999900000002</v>
      </c>
      <c r="F154">
        <v>9.9000003020963209E+37</v>
      </c>
      <c r="G154">
        <v>1.51540005</v>
      </c>
      <c r="H154">
        <v>9.9000003020963209E+37</v>
      </c>
      <c r="K154" s="2">
        <f>TREND(Calibration!$A$2:$A$4,Calibration!$B$2:$B$4,C154)</f>
        <v>413.70006701783774</v>
      </c>
      <c r="L154" s="2">
        <f>TREND(Calibration!$A$2:$A$4,Calibration!$C$2:$C$4,E154)</f>
        <v>1039.4496703722891</v>
      </c>
      <c r="M154" s="2">
        <f>TREND(Calibration!$A$2:$A$4,Calibration!$D$2:$D$4,G154)</f>
        <v>573.42820363497356</v>
      </c>
    </row>
    <row r="155" spans="1:13" x14ac:dyDescent="0.25">
      <c r="A155">
        <v>762594</v>
      </c>
      <c r="B155">
        <v>14.434000019999999</v>
      </c>
      <c r="C155">
        <v>0.63620001000000004</v>
      </c>
      <c r="D155">
        <v>558.17797852000001</v>
      </c>
      <c r="E155">
        <v>2.5392999600000001</v>
      </c>
      <c r="F155">
        <v>9.9000003020963209E+37</v>
      </c>
      <c r="G155">
        <v>1.5077999799999999</v>
      </c>
      <c r="H155">
        <v>9.9000003020963209E+37</v>
      </c>
      <c r="K155" s="2">
        <f>TREND(Calibration!$A$2:$A$4,Calibration!$B$2:$B$4,C155)</f>
        <v>414.3794996269113</v>
      </c>
      <c r="L155" s="2">
        <f>TREND(Calibration!$A$2:$A$4,Calibration!$C$2:$C$4,E155)</f>
        <v>1003.7491407594109</v>
      </c>
      <c r="M155" s="2">
        <f>TREND(Calibration!$A$2:$A$4,Calibration!$D$2:$D$4,G155)</f>
        <v>570.28559156954793</v>
      </c>
    </row>
    <row r="156" spans="1:13" x14ac:dyDescent="0.25">
      <c r="A156">
        <v>767596</v>
      </c>
      <c r="B156">
        <v>14.602999690000001</v>
      </c>
      <c r="C156">
        <v>0.63400000000000001</v>
      </c>
      <c r="D156">
        <v>672.89001465000001</v>
      </c>
      <c r="E156">
        <v>2.3410999800000001</v>
      </c>
      <c r="F156">
        <v>9.9000003020963209E+37</v>
      </c>
      <c r="G156">
        <v>1.5077999799999999</v>
      </c>
      <c r="H156">
        <v>1199.2550048799999</v>
      </c>
      <c r="K156" s="2">
        <f>TREND(Calibration!$A$2:$A$4,Calibration!$B$2:$B$4,C156)</f>
        <v>413.02062823210412</v>
      </c>
      <c r="L156" s="2">
        <f>TREND(Calibration!$A$2:$A$4,Calibration!$C$2:$C$4,E156)</f>
        <v>923.79612542979021</v>
      </c>
      <c r="M156" s="2">
        <f>TREND(Calibration!$A$2:$A$4,Calibration!$D$2:$D$4,G156)</f>
        <v>570.28559156954793</v>
      </c>
    </row>
    <row r="157" spans="1:13" x14ac:dyDescent="0.25">
      <c r="A157">
        <v>772597</v>
      </c>
      <c r="B157">
        <v>14.72999954</v>
      </c>
      <c r="C157">
        <v>0.63990002999999995</v>
      </c>
      <c r="D157">
        <v>670.32800293000003</v>
      </c>
      <c r="E157">
        <v>2.8979001000000002</v>
      </c>
      <c r="F157">
        <v>9.9000003020963209E+37</v>
      </c>
      <c r="G157">
        <v>1.5116000199999999</v>
      </c>
      <c r="H157">
        <v>9.9000003020963209E+37</v>
      </c>
      <c r="K157" s="2">
        <f>TREND(Calibration!$A$2:$A$4,Calibration!$B$2:$B$4,C157)</f>
        <v>416.6648762107514</v>
      </c>
      <c r="L157" s="2">
        <f>TREND(Calibration!$A$2:$A$4,Calibration!$C$2:$C$4,E157)</f>
        <v>1148.4068873980539</v>
      </c>
      <c r="M157" s="2">
        <f>TREND(Calibration!$A$2:$A$4,Calibration!$D$2:$D$4,G157)</f>
        <v>571.85689966974962</v>
      </c>
    </row>
    <row r="158" spans="1:13" x14ac:dyDescent="0.25">
      <c r="A158">
        <v>777597</v>
      </c>
      <c r="B158">
        <v>14.710000040000001</v>
      </c>
      <c r="C158">
        <v>0.63080000999999997</v>
      </c>
      <c r="D158">
        <v>9.9000003020963209E+37</v>
      </c>
      <c r="E158">
        <v>4.8161001199999998</v>
      </c>
      <c r="F158">
        <v>9.9000003020963209E+37</v>
      </c>
      <c r="G158">
        <v>1.5224000200000001</v>
      </c>
      <c r="H158">
        <v>9.9000003020963209E+37</v>
      </c>
      <c r="K158" s="2">
        <f>TREND(Calibration!$A$2:$A$4,Calibration!$B$2:$B$4,C158)</f>
        <v>411.04410318236847</v>
      </c>
      <c r="L158" s="2">
        <f>TREND(Calibration!$A$2:$A$4,Calibration!$C$2:$C$4,E158)</f>
        <v>1922.2004851791364</v>
      </c>
      <c r="M158" s="2">
        <f>TREND(Calibration!$A$2:$A$4,Calibration!$D$2:$D$4,G158)</f>
        <v>576.32267568320708</v>
      </c>
    </row>
    <row r="159" spans="1:13" x14ac:dyDescent="0.25">
      <c r="A159">
        <v>782598</v>
      </c>
      <c r="B159">
        <v>14.574000359999999</v>
      </c>
      <c r="C159">
        <v>0.62159997</v>
      </c>
      <c r="D159">
        <v>755.93701171999999</v>
      </c>
      <c r="E159">
        <v>3.4653999799999999</v>
      </c>
      <c r="F159">
        <v>9.9000003020963209E+37</v>
      </c>
      <c r="G159">
        <v>1.53100002</v>
      </c>
      <c r="H159">
        <v>9.9000003020963209E+37</v>
      </c>
      <c r="K159" s="2">
        <f>TREND(Calibration!$A$2:$A$4,Calibration!$B$2:$B$4,C159)</f>
        <v>405.36155119984056</v>
      </c>
      <c r="L159" s="2">
        <f>TREND(Calibration!$A$2:$A$4,Calibration!$C$2:$C$4,E159)</f>
        <v>1377.333886306923</v>
      </c>
      <c r="M159" s="2">
        <f>TREND(Calibration!$A$2:$A$4,Calibration!$D$2:$D$4,G159)</f>
        <v>579.87875658281189</v>
      </c>
    </row>
    <row r="160" spans="1:13" x14ac:dyDescent="0.25">
      <c r="A160">
        <v>787611</v>
      </c>
      <c r="B160">
        <v>14.460000040000001</v>
      </c>
      <c r="C160">
        <v>0.62050002999999998</v>
      </c>
      <c r="D160">
        <v>450.86599731000001</v>
      </c>
      <c r="E160">
        <v>4.0876002299999996</v>
      </c>
      <c r="F160">
        <v>9.9000003020963209E+37</v>
      </c>
      <c r="G160">
        <v>1.52509999</v>
      </c>
      <c r="H160">
        <v>9.9000003020963209E+37</v>
      </c>
      <c r="K160" s="2">
        <f>TREND(Calibration!$A$2:$A$4,Calibration!$B$2:$B$4,C160)</f>
        <v>404.68215565072751</v>
      </c>
      <c r="L160" s="2">
        <f>TREND(Calibration!$A$2:$A$4,Calibration!$C$2:$C$4,E160)</f>
        <v>1628.3267780637423</v>
      </c>
      <c r="M160" s="2">
        <f>TREND(Calibration!$A$2:$A$4,Calibration!$D$2:$D$4,G160)</f>
        <v>577.43910728163792</v>
      </c>
    </row>
    <row r="161" spans="1:13" x14ac:dyDescent="0.25">
      <c r="A161">
        <v>792597</v>
      </c>
      <c r="B161">
        <v>14.317999840000001</v>
      </c>
      <c r="C161">
        <v>0.62809998</v>
      </c>
      <c r="D161">
        <v>931.52301024999997</v>
      </c>
      <c r="E161">
        <v>4.4678001399999996</v>
      </c>
      <c r="F161">
        <v>9.9000003020963209E+37</v>
      </c>
      <c r="G161">
        <v>1.5262000600000001</v>
      </c>
      <c r="H161">
        <v>9.9000003020963209E+37</v>
      </c>
      <c r="K161" s="2">
        <f>TREND(Calibration!$A$2:$A$4,Calibration!$B$2:$B$4,C161)</f>
        <v>409.3763864301169</v>
      </c>
      <c r="L161" s="2">
        <f>TREND(Calibration!$A$2:$A$4,Calibration!$C$2:$C$4,E161)</f>
        <v>1781.6977785681338</v>
      </c>
      <c r="M161" s="2">
        <f>TREND(Calibration!$A$2:$A$4,Calibration!$D$2:$D$4,G161)</f>
        <v>577.89398378340877</v>
      </c>
    </row>
    <row r="162" spans="1:13" x14ac:dyDescent="0.25">
      <c r="A162">
        <v>797596</v>
      </c>
      <c r="B162">
        <v>14.17199993</v>
      </c>
      <c r="C162">
        <v>0.63290000000000002</v>
      </c>
      <c r="D162">
        <v>825.07098388999998</v>
      </c>
      <c r="E162">
        <v>3.7678999900000001</v>
      </c>
      <c r="F162">
        <v>9.9000003020963209E+37</v>
      </c>
      <c r="G162">
        <v>1.5245000099999999</v>
      </c>
      <c r="H162">
        <v>9.9000003020963209E+37</v>
      </c>
      <c r="K162" s="2">
        <f>TREND(Calibration!$A$2:$A$4,Calibration!$B$2:$B$4,C162)</f>
        <v>412.34119562303061</v>
      </c>
      <c r="L162" s="2">
        <f>TREND(Calibration!$A$2:$A$4,Calibration!$C$2:$C$4,E162)</f>
        <v>1499.3610829632516</v>
      </c>
      <c r="M162" s="2">
        <f>TREND(Calibration!$A$2:$A$4,Calibration!$D$2:$D$4,G162)</f>
        <v>577.19101688417925</v>
      </c>
    </row>
    <row r="163" spans="1:13" x14ac:dyDescent="0.25">
      <c r="A163">
        <v>802610</v>
      </c>
      <c r="B163">
        <v>14.071000099999999</v>
      </c>
      <c r="C163">
        <v>0.62860000000000005</v>
      </c>
      <c r="D163">
        <v>848.41497803000004</v>
      </c>
      <c r="E163">
        <v>2.3350999400000001</v>
      </c>
      <c r="F163">
        <v>918.80798340000001</v>
      </c>
      <c r="G163">
        <v>1.5245000099999999</v>
      </c>
      <c r="H163">
        <v>9.9000003020963209E+37</v>
      </c>
      <c r="K163" s="2">
        <f>TREND(Calibration!$A$2:$A$4,Calibration!$B$2:$B$4,C163)</f>
        <v>409.68523178756141</v>
      </c>
      <c r="L163" s="2">
        <f>TREND(Calibration!$A$2:$A$4,Calibration!$C$2:$C$4,E163)</f>
        <v>921.37573522542016</v>
      </c>
      <c r="M163" s="2">
        <f>TREND(Calibration!$A$2:$A$4,Calibration!$D$2:$D$4,G163)</f>
        <v>577.19101688417925</v>
      </c>
    </row>
    <row r="164" spans="1:13" x14ac:dyDescent="0.25">
      <c r="A164">
        <v>807597</v>
      </c>
      <c r="B164">
        <v>14.20400047</v>
      </c>
      <c r="C164">
        <v>0.62269998000000004</v>
      </c>
      <c r="D164">
        <v>1152.3280029299999</v>
      </c>
      <c r="E164">
        <v>2.8222999600000001</v>
      </c>
      <c r="F164">
        <v>973.53100586000005</v>
      </c>
      <c r="G164">
        <v>1.5240000499999999</v>
      </c>
      <c r="H164">
        <v>9.9000003020963209E+37</v>
      </c>
      <c r="K164" s="2">
        <f>TREND(Calibration!$A$2:$A$4,Calibration!$B$2:$B$4,C164)</f>
        <v>406.04098998557419</v>
      </c>
      <c r="L164" s="2">
        <f>TREND(Calibration!$A$2:$A$4,Calibration!$C$2:$C$4,E164)</f>
        <v>1117.9101176590182</v>
      </c>
      <c r="M164" s="2">
        <f>TREND(Calibration!$A$2:$A$4,Calibration!$D$2:$D$4,G164)</f>
        <v>576.98428453457848</v>
      </c>
    </row>
    <row r="165" spans="1:13" x14ac:dyDescent="0.25">
      <c r="A165">
        <v>812597</v>
      </c>
      <c r="B165">
        <v>14.444000239999999</v>
      </c>
      <c r="C165">
        <v>0.64160001</v>
      </c>
      <c r="D165">
        <v>657.45001220999995</v>
      </c>
      <c r="E165">
        <v>2.60570002</v>
      </c>
      <c r="F165">
        <v>9.9000003020963209E+37</v>
      </c>
      <c r="G165">
        <v>1.5202000099999999</v>
      </c>
      <c r="H165">
        <v>1170.3459472699999</v>
      </c>
      <c r="K165" s="2">
        <f>TREND(Calibration!$A$2:$A$4,Calibration!$B$2:$B$4,C165)</f>
        <v>417.71489607145401</v>
      </c>
      <c r="L165" s="2">
        <f>TREND(Calibration!$A$2:$A$4,Calibration!$C$2:$C$4,E165)</f>
        <v>1030.5346379883597</v>
      </c>
      <c r="M165" s="2">
        <f>TREND(Calibration!$A$2:$A$4,Calibration!$D$2:$D$4,G165)</f>
        <v>575.41297643437679</v>
      </c>
    </row>
    <row r="166" spans="1:13" x14ac:dyDescent="0.25">
      <c r="A166">
        <v>817597</v>
      </c>
      <c r="B166">
        <v>14.62899971</v>
      </c>
      <c r="C166">
        <v>0.63829999999999998</v>
      </c>
      <c r="D166">
        <v>1095.2979736299999</v>
      </c>
      <c r="E166">
        <v>2.4328999499999999</v>
      </c>
      <c r="F166">
        <v>1117.4229736299999</v>
      </c>
      <c r="G166">
        <v>1.5224000200000001</v>
      </c>
      <c r="H166">
        <v>9.9000003020963209E+37</v>
      </c>
      <c r="K166" s="2">
        <f>TREND(Calibration!$A$2:$A$4,Calibration!$B$2:$B$4,C166)</f>
        <v>415.67659206757332</v>
      </c>
      <c r="L166" s="2">
        <f>TREND(Calibration!$A$2:$A$4,Calibration!$C$2:$C$4,E166)</f>
        <v>960.8278365766264</v>
      </c>
      <c r="M166" s="2">
        <f>TREND(Calibration!$A$2:$A$4,Calibration!$D$2:$D$4,G166)</f>
        <v>576.32267568320708</v>
      </c>
    </row>
    <row r="167" spans="1:13" x14ac:dyDescent="0.25">
      <c r="A167">
        <v>822597</v>
      </c>
      <c r="B167">
        <v>14.80799961</v>
      </c>
      <c r="C167">
        <v>0.63719999999999999</v>
      </c>
      <c r="D167">
        <v>765.76098633000004</v>
      </c>
      <c r="E167">
        <v>2.13319993</v>
      </c>
      <c r="F167">
        <v>9.9000003020963209E+37</v>
      </c>
      <c r="G167">
        <v>1.51970005</v>
      </c>
      <c r="H167">
        <v>9.9000003020963209E+37</v>
      </c>
      <c r="K167" s="2">
        <f>TREND(Calibration!$A$2:$A$4,Calibration!$B$2:$B$4,C167)</f>
        <v>414.99715945849982</v>
      </c>
      <c r="L167" s="2">
        <f>TREND(Calibration!$A$2:$A$4,Calibration!$C$2:$C$4,E167)</f>
        <v>839.93014378499436</v>
      </c>
      <c r="M167" s="2">
        <f>TREND(Calibration!$A$2:$A$4,Calibration!$D$2:$D$4,G167)</f>
        <v>575.20624408477602</v>
      </c>
    </row>
    <row r="168" spans="1:13" x14ac:dyDescent="0.25">
      <c r="A168">
        <v>827596</v>
      </c>
      <c r="B168">
        <v>14.90499973</v>
      </c>
      <c r="C168">
        <v>0.63719999999999999</v>
      </c>
      <c r="D168">
        <v>814.84002685999997</v>
      </c>
      <c r="E168">
        <v>5.0012998599999996</v>
      </c>
      <c r="F168">
        <v>9.9000003020963209E+37</v>
      </c>
      <c r="G168">
        <v>1.5277999600000001</v>
      </c>
      <c r="H168">
        <v>9.9000003020963209E+37</v>
      </c>
      <c r="K168" s="2">
        <f>TREND(Calibration!$A$2:$A$4,Calibration!$B$2:$B$4,C168)</f>
        <v>414.99715945849982</v>
      </c>
      <c r="L168" s="2">
        <f>TREND(Calibration!$A$2:$A$4,Calibration!$C$2:$C$4,E168)</f>
        <v>1996.9092598786181</v>
      </c>
      <c r="M168" s="2">
        <f>TREND(Calibration!$A$2:$A$4,Calibration!$D$2:$D$4,G168)</f>
        <v>578.55553888006898</v>
      </c>
    </row>
    <row r="169" spans="1:13" x14ac:dyDescent="0.25">
      <c r="A169">
        <v>832596</v>
      </c>
      <c r="B169">
        <v>14.79800034</v>
      </c>
      <c r="C169">
        <v>0.62809998</v>
      </c>
      <c r="D169">
        <v>922.17700194999998</v>
      </c>
      <c r="E169">
        <v>3.3736000100000001</v>
      </c>
      <c r="F169">
        <v>9.9000003020963209E+37</v>
      </c>
      <c r="G169">
        <v>1.52509999</v>
      </c>
      <c r="H169">
        <v>9.9000003020963209E+37</v>
      </c>
      <c r="K169" s="2">
        <f>TREND(Calibration!$A$2:$A$4,Calibration!$B$2:$B$4,C169)</f>
        <v>409.3763864301169</v>
      </c>
      <c r="L169" s="2">
        <f>TREND(Calibration!$A$2:$A$4,Calibration!$C$2:$C$4,E169)</f>
        <v>1340.3021751600868</v>
      </c>
      <c r="M169" s="2">
        <f>TREND(Calibration!$A$2:$A$4,Calibration!$D$2:$D$4,G169)</f>
        <v>577.43910728163792</v>
      </c>
    </row>
    <row r="170" spans="1:13" x14ac:dyDescent="0.25">
      <c r="A170">
        <v>837597</v>
      </c>
      <c r="B170">
        <v>14.696999549999999</v>
      </c>
      <c r="C170">
        <v>0.62429999999999997</v>
      </c>
      <c r="D170">
        <v>1160.97497559</v>
      </c>
      <c r="E170">
        <v>5.0082998300000003</v>
      </c>
      <c r="F170">
        <v>9.9000003020963209E+37</v>
      </c>
      <c r="G170">
        <v>1.52509999</v>
      </c>
      <c r="H170">
        <v>9.9000003020963209E+37</v>
      </c>
      <c r="K170" s="2">
        <f>TREND(Calibration!$A$2:$A$4,Calibration!$B$2:$B$4,C170)</f>
        <v>407.02926795209214</v>
      </c>
      <c r="L170" s="2">
        <f>TREND(Calibration!$A$2:$A$4,Calibration!$C$2:$C$4,E170)</f>
        <v>1999.7330175233812</v>
      </c>
      <c r="M170" s="2">
        <f>TREND(Calibration!$A$2:$A$4,Calibration!$D$2:$D$4,G170)</f>
        <v>577.43910728163792</v>
      </c>
    </row>
    <row r="171" spans="1:13" x14ac:dyDescent="0.25">
      <c r="A171">
        <v>842596</v>
      </c>
      <c r="B171">
        <v>14.53800011</v>
      </c>
      <c r="C171">
        <v>0.62749999999999995</v>
      </c>
      <c r="D171">
        <v>1090.3189697299999</v>
      </c>
      <c r="E171">
        <v>3.77649999</v>
      </c>
      <c r="F171">
        <v>9.9000003020963209E+37</v>
      </c>
      <c r="G171">
        <v>1.5181000200000001</v>
      </c>
      <c r="H171">
        <v>1236.5689697299999</v>
      </c>
      <c r="K171" s="2">
        <f>TREND(Calibration!$A$2:$A$4,Calibration!$B$2:$B$4,C171)</f>
        <v>409.00579917848785</v>
      </c>
      <c r="L171" s="2">
        <f>TREND(Calibration!$A$2:$A$4,Calibration!$C$2:$C$4,E171)</f>
        <v>1502.8302857948297</v>
      </c>
      <c r="M171" s="2">
        <f>TREND(Calibration!$A$2:$A$4,Calibration!$D$2:$D$4,G171)</f>
        <v>574.54463523340462</v>
      </c>
    </row>
    <row r="172" spans="1:13" x14ac:dyDescent="0.25">
      <c r="A172">
        <v>847598</v>
      </c>
      <c r="B172">
        <v>14.36299992</v>
      </c>
      <c r="C172">
        <v>0.62970000999999998</v>
      </c>
      <c r="D172">
        <v>9.9000003020963209E+37</v>
      </c>
      <c r="E172">
        <v>4.3182001100000003</v>
      </c>
      <c r="F172">
        <v>9.9000003020963209E+37</v>
      </c>
      <c r="G172">
        <v>1.5159000199999999</v>
      </c>
      <c r="H172">
        <v>9.9000003020963209E+37</v>
      </c>
      <c r="K172" s="2">
        <f>TREND(Calibration!$A$2:$A$4,Calibration!$B$2:$B$4,C172)</f>
        <v>410.36467057329497</v>
      </c>
      <c r="L172" s="2">
        <f>TREND(Calibration!$A$2:$A$4,Calibration!$C$2:$C$4,E172)</f>
        <v>1721.3497730239271</v>
      </c>
      <c r="M172" s="2">
        <f>TREND(Calibration!$A$2:$A$4,Calibration!$D$2:$D$4,G172)</f>
        <v>573.63494011955208</v>
      </c>
    </row>
    <row r="173" spans="1:13" x14ac:dyDescent="0.25">
      <c r="A173">
        <v>852597</v>
      </c>
      <c r="B173">
        <v>14.30799961</v>
      </c>
      <c r="C173">
        <v>0.62319999999999998</v>
      </c>
      <c r="D173">
        <v>9.9000003020963209E+37</v>
      </c>
      <c r="E173">
        <v>3.7787001099999999</v>
      </c>
      <c r="F173">
        <v>9.9000003020963209E+37</v>
      </c>
      <c r="G173">
        <v>1.5240000499999999</v>
      </c>
      <c r="H173">
        <v>9.9000003020963209E+37</v>
      </c>
      <c r="K173" s="2">
        <f>TREND(Calibration!$A$2:$A$4,Calibration!$B$2:$B$4,C173)</f>
        <v>406.34983534301864</v>
      </c>
      <c r="L173" s="2">
        <f>TREND(Calibration!$A$2:$A$4,Calibration!$C$2:$C$4,E173)</f>
        <v>1503.7178046941101</v>
      </c>
      <c r="M173" s="2">
        <f>TREND(Calibration!$A$2:$A$4,Calibration!$D$2:$D$4,G173)</f>
        <v>576.98428453457848</v>
      </c>
    </row>
    <row r="174" spans="1:13" x14ac:dyDescent="0.25">
      <c r="A174">
        <v>857597</v>
      </c>
      <c r="B174">
        <v>14.350000380000001</v>
      </c>
      <c r="C174">
        <v>0.62480002999999995</v>
      </c>
      <c r="D174">
        <v>713.08801270000004</v>
      </c>
      <c r="E174">
        <v>2.6354000599999998</v>
      </c>
      <c r="F174">
        <v>1199.9890136700001</v>
      </c>
      <c r="G174">
        <v>1.52349997</v>
      </c>
      <c r="H174">
        <v>9.9000003020963209E+37</v>
      </c>
      <c r="K174" s="2">
        <f>TREND(Calibration!$A$2:$A$4,Calibration!$B$2:$B$4,C174)</f>
        <v>407.33811948619672</v>
      </c>
      <c r="L174" s="2">
        <f>TREND(Calibration!$A$2:$A$4,Calibration!$C$2:$C$4,E174)</f>
        <v>1042.5155057634743</v>
      </c>
      <c r="M174" s="2">
        <f>TREND(Calibration!$A$2:$A$4,Calibration!$D$2:$D$4,G174)</f>
        <v>576.77750256524428</v>
      </c>
    </row>
    <row r="175" spans="1:13" x14ac:dyDescent="0.25">
      <c r="A175">
        <v>862597</v>
      </c>
      <c r="B175">
        <v>14.36299992</v>
      </c>
      <c r="C175">
        <v>0.62639999000000002</v>
      </c>
      <c r="D175">
        <v>784.56402588000003</v>
      </c>
      <c r="E175">
        <v>2.4992999999999999</v>
      </c>
      <c r="F175">
        <v>988.63702393000005</v>
      </c>
      <c r="G175">
        <v>1.5245000099999999</v>
      </c>
      <c r="H175">
        <v>9.9000003020963209E+37</v>
      </c>
      <c r="K175" s="2">
        <f>TREND(Calibration!$A$2:$A$4,Calibration!$B$2:$B$4,C175)</f>
        <v>408.32636039275428</v>
      </c>
      <c r="L175" s="2">
        <f>TREND(Calibration!$A$2:$A$4,Calibration!$C$2:$C$4,E175)</f>
        <v>987.61332977161851</v>
      </c>
      <c r="M175" s="2">
        <f>TREND(Calibration!$A$2:$A$4,Calibration!$D$2:$D$4,G175)</f>
        <v>577.19101688417925</v>
      </c>
    </row>
    <row r="176" spans="1:13" x14ac:dyDescent="0.25">
      <c r="A176">
        <v>867597</v>
      </c>
      <c r="B176">
        <v>14.460000040000001</v>
      </c>
      <c r="C176">
        <v>0.64099996999999997</v>
      </c>
      <c r="D176">
        <v>420.04000853999997</v>
      </c>
      <c r="E176">
        <v>2.0926999999999998</v>
      </c>
      <c r="F176">
        <v>9.9000003020963209E+37</v>
      </c>
      <c r="G176">
        <v>1.5305000499999999</v>
      </c>
      <c r="H176">
        <v>1323.9909668</v>
      </c>
      <c r="K176" s="2">
        <f>TREND(Calibration!$A$2:$A$4,Calibration!$B$2:$B$4,C176)</f>
        <v>417.34427175986445</v>
      </c>
      <c r="L176" s="2">
        <f>TREND(Calibration!$A$2:$A$4,Calibration!$C$2:$C$4,E176)</f>
        <v>823.59264706002705</v>
      </c>
      <c r="M176" s="2">
        <f>TREND(Calibration!$A$2:$A$4,Calibration!$D$2:$D$4,G176)</f>
        <v>579.67202009823336</v>
      </c>
    </row>
    <row r="177" spans="1:13" x14ac:dyDescent="0.25">
      <c r="A177">
        <v>872597</v>
      </c>
      <c r="B177">
        <v>14.51200008</v>
      </c>
      <c r="C177">
        <v>0.64370000000000005</v>
      </c>
      <c r="D177">
        <v>1061.85998535</v>
      </c>
      <c r="E177">
        <v>3.0652999900000002</v>
      </c>
      <c r="F177">
        <v>9.9000003020963209E+37</v>
      </c>
      <c r="G177">
        <v>1.52719998</v>
      </c>
      <c r="H177">
        <v>9.9000003020963209E+37</v>
      </c>
      <c r="K177" s="2">
        <f>TREND(Calibration!$A$2:$A$4,Calibration!$B$2:$B$4,C177)</f>
        <v>419.01198851211609</v>
      </c>
      <c r="L177" s="2">
        <f>TREND(Calibration!$A$2:$A$4,Calibration!$C$2:$C$4,E177)</f>
        <v>1215.9352795368766</v>
      </c>
      <c r="M177" s="2">
        <f>TREND(Calibration!$A$2:$A$4,Calibration!$D$2:$D$4,G177)</f>
        <v>578.3074484826102</v>
      </c>
    </row>
    <row r="178" spans="1:13" x14ac:dyDescent="0.25">
      <c r="A178">
        <v>877597</v>
      </c>
      <c r="B178">
        <v>14.434000019999999</v>
      </c>
      <c r="C178">
        <v>0.63290000000000002</v>
      </c>
      <c r="D178">
        <v>1158.1290283200001</v>
      </c>
      <c r="E178">
        <v>2.61430001</v>
      </c>
      <c r="F178">
        <v>9.9000003020963209E+37</v>
      </c>
      <c r="G178">
        <v>1.5326000500000001</v>
      </c>
      <c r="H178">
        <v>9.9000003020963209E+37</v>
      </c>
      <c r="K178" s="2">
        <f>TREND(Calibration!$A$2:$A$4,Calibration!$B$2:$B$4,C178)</f>
        <v>412.34119562303061</v>
      </c>
      <c r="L178" s="2">
        <f>TREND(Calibration!$A$2:$A$4,Calibration!$C$2:$C$4,E178)</f>
        <v>1034.0038367859811</v>
      </c>
      <c r="M178" s="2">
        <f>TREND(Calibration!$A$2:$A$4,Calibration!$D$2:$D$4,G178)</f>
        <v>580.54036543418351</v>
      </c>
    </row>
    <row r="179" spans="1:13" x14ac:dyDescent="0.25">
      <c r="A179">
        <v>882597</v>
      </c>
      <c r="B179">
        <v>14.33100033</v>
      </c>
      <c r="C179">
        <v>0.63669997</v>
      </c>
      <c r="D179">
        <v>583.33801270000004</v>
      </c>
      <c r="E179">
        <v>5.0089001700000004</v>
      </c>
      <c r="F179">
        <v>9.9000003020963209E+37</v>
      </c>
      <c r="G179">
        <v>1.5326000500000001</v>
      </c>
      <c r="H179">
        <v>9.9000003020963209E+37</v>
      </c>
      <c r="K179" s="2">
        <f>TREND(Calibration!$A$2:$A$4,Calibration!$B$2:$B$4,C179)</f>
        <v>414.68830792439525</v>
      </c>
      <c r="L179" s="2">
        <f>TREND(Calibration!$A$2:$A$4,Calibration!$C$2:$C$4,E179)</f>
        <v>1999.9751920847661</v>
      </c>
      <c r="M179" s="2">
        <f>TREND(Calibration!$A$2:$A$4,Calibration!$D$2:$D$4,G179)</f>
        <v>580.54036543418351</v>
      </c>
    </row>
    <row r="180" spans="1:13" x14ac:dyDescent="0.25">
      <c r="A180">
        <v>887596</v>
      </c>
      <c r="B180">
        <v>14.1420002</v>
      </c>
      <c r="C180">
        <v>0.63620001000000004</v>
      </c>
      <c r="D180">
        <v>791.76702881000006</v>
      </c>
      <c r="E180">
        <v>2.44099998</v>
      </c>
      <c r="F180">
        <v>9.9000003020963209E+37</v>
      </c>
      <c r="G180">
        <v>1.5293999899999999</v>
      </c>
      <c r="H180">
        <v>9.9000003020963209E+37</v>
      </c>
      <c r="K180" s="2">
        <f>TREND(Calibration!$A$2:$A$4,Calibration!$B$2:$B$4,C180)</f>
        <v>414.3794996269113</v>
      </c>
      <c r="L180" s="2">
        <f>TREND(Calibration!$A$2:$A$4,Calibration!$C$2:$C$4,E180)</f>
        <v>964.09535367102967</v>
      </c>
      <c r="M180" s="2">
        <f>TREND(Calibration!$A$2:$A$4,Calibration!$D$2:$D$4,G180)</f>
        <v>579.21714773144038</v>
      </c>
    </row>
    <row r="181" spans="1:13" x14ac:dyDescent="0.25">
      <c r="A181">
        <v>892597</v>
      </c>
      <c r="B181">
        <v>14.119999890000001</v>
      </c>
      <c r="C181">
        <v>0.63290000000000002</v>
      </c>
      <c r="D181">
        <v>547.66900635000002</v>
      </c>
      <c r="E181">
        <v>4.2339000699999998</v>
      </c>
      <c r="F181">
        <v>9.9000003020963209E+37</v>
      </c>
      <c r="G181">
        <v>1.5332000299999999</v>
      </c>
      <c r="H181">
        <v>9.9000003020963209E+37</v>
      </c>
      <c r="K181" s="2">
        <f>TREND(Calibration!$A$2:$A$4,Calibration!$B$2:$B$4,C181)</f>
        <v>412.34119562303061</v>
      </c>
      <c r="L181" s="2">
        <f>TREND(Calibration!$A$2:$A$4,Calibration!$C$2:$C$4,E181)</f>
        <v>1687.343501225072</v>
      </c>
      <c r="M181" s="2">
        <f>TREND(Calibration!$A$2:$A$4,Calibration!$D$2:$D$4,G181)</f>
        <v>580.78845583164207</v>
      </c>
    </row>
    <row r="182" spans="1:13" x14ac:dyDescent="0.25">
      <c r="A182">
        <v>897597</v>
      </c>
      <c r="B182">
        <v>14.20699978</v>
      </c>
      <c r="C182">
        <v>0.63180000000000003</v>
      </c>
      <c r="D182">
        <v>574.18499756000006</v>
      </c>
      <c r="E182">
        <v>3.2455999900000001</v>
      </c>
      <c r="F182">
        <v>9.9000003020963209E+37</v>
      </c>
      <c r="G182">
        <v>1.5391000500000001</v>
      </c>
      <c r="H182">
        <v>9.9000003020963209E+37</v>
      </c>
      <c r="K182" s="2">
        <f>TREND(Calibration!$A$2:$A$4,Calibration!$B$2:$B$4,C182)</f>
        <v>411.66176301395711</v>
      </c>
      <c r="L182" s="2">
        <f>TREND(Calibration!$A$2:$A$4,Calibration!$C$2:$C$4,E182)</f>
        <v>1288.6675202965912</v>
      </c>
      <c r="M182" s="2">
        <f>TREND(Calibration!$A$2:$A$4,Calibration!$D$2:$D$4,G182)</f>
        <v>583.22810099783828</v>
      </c>
    </row>
    <row r="183" spans="1:13" x14ac:dyDescent="0.25">
      <c r="A183">
        <v>902596</v>
      </c>
      <c r="B183">
        <v>14.347000120000001</v>
      </c>
      <c r="C183">
        <v>0.63620001000000004</v>
      </c>
      <c r="D183">
        <v>760.83502196999996</v>
      </c>
      <c r="E183">
        <v>2.4988000399999999</v>
      </c>
      <c r="F183">
        <v>9.9000003020963209E+37</v>
      </c>
      <c r="G183">
        <v>1.54069996</v>
      </c>
      <c r="H183">
        <v>9.9000003020963209E+37</v>
      </c>
      <c r="K183" s="2">
        <f>TREND(Calibration!$A$2:$A$4,Calibration!$B$2:$B$4,C183)</f>
        <v>414.3794996269113</v>
      </c>
      <c r="L183" s="2">
        <f>TREND(Calibration!$A$2:$A$4,Calibration!$C$2:$C$4,E183)</f>
        <v>987.41164806840038</v>
      </c>
      <c r="M183" s="2">
        <f>TREND(Calibration!$A$2:$A$4,Calibration!$D$2:$D$4,G183)</f>
        <v>583.88966022947636</v>
      </c>
    </row>
    <row r="184" spans="1:13" x14ac:dyDescent="0.25">
      <c r="A184">
        <v>907597</v>
      </c>
      <c r="B184">
        <v>14.51200008</v>
      </c>
      <c r="C184">
        <v>0.62639999000000002</v>
      </c>
      <c r="D184">
        <v>1143.4289550799999</v>
      </c>
      <c r="E184">
        <v>2.57060003</v>
      </c>
      <c r="F184">
        <v>9.9000003020963209E+37</v>
      </c>
      <c r="G184">
        <v>1.5402</v>
      </c>
      <c r="H184">
        <v>9.9000003020963209E+37</v>
      </c>
      <c r="K184" s="2">
        <f>TREND(Calibration!$A$2:$A$4,Calibration!$B$2:$B$4,C184)</f>
        <v>408.32636039275428</v>
      </c>
      <c r="L184" s="2">
        <f>TREND(Calibration!$A$2:$A$4,Calibration!$C$2:$C$4,E184)</f>
        <v>1016.3754537213406</v>
      </c>
      <c r="M184" s="2">
        <f>TREND(Calibration!$A$2:$A$4,Calibration!$D$2:$D$4,G184)</f>
        <v>583.68292787987559</v>
      </c>
    </row>
    <row r="185" spans="1:13" x14ac:dyDescent="0.25">
      <c r="A185">
        <v>912597</v>
      </c>
      <c r="B185">
        <v>14.690999980000001</v>
      </c>
      <c r="C185">
        <v>0.62319999999999998</v>
      </c>
      <c r="D185">
        <v>509.94299316000001</v>
      </c>
      <c r="E185">
        <v>2.08730006</v>
      </c>
      <c r="F185">
        <v>1285.5219726600001</v>
      </c>
      <c r="G185">
        <v>1.53639996</v>
      </c>
      <c r="H185">
        <v>9.9000003020963209E+37</v>
      </c>
      <c r="K185" s="2">
        <f>TREND(Calibration!$A$2:$A$4,Calibration!$B$2:$B$4,C185)</f>
        <v>406.34983534301864</v>
      </c>
      <c r="L185" s="2">
        <f>TREND(Calibration!$A$2:$A$4,Calibration!$C$2:$C$4,E185)</f>
        <v>821.41433460207929</v>
      </c>
      <c r="M185" s="2">
        <f>TREND(Calibration!$A$2:$A$4,Calibration!$D$2:$D$4,G185)</f>
        <v>582.1116197796739</v>
      </c>
    </row>
    <row r="186" spans="1:13" x14ac:dyDescent="0.25">
      <c r="A186">
        <v>917597</v>
      </c>
      <c r="B186">
        <v>14.76500034</v>
      </c>
      <c r="C186">
        <v>0.63510001000000005</v>
      </c>
      <c r="D186">
        <v>573.37701416000004</v>
      </c>
      <c r="E186">
        <v>2.0078999999999998</v>
      </c>
      <c r="F186">
        <v>9.9000003020963209E+37</v>
      </c>
      <c r="G186">
        <v>1.54130006</v>
      </c>
      <c r="H186">
        <v>1096.9379882799999</v>
      </c>
      <c r="K186" s="2">
        <f>TREND(Calibration!$A$2:$A$4,Calibration!$B$2:$B$4,C186)</f>
        <v>413.70006701783774</v>
      </c>
      <c r="L186" s="2">
        <f>TREND(Calibration!$A$2:$A$4,Calibration!$C$2:$C$4,E186)</f>
        <v>789.38469355795394</v>
      </c>
      <c r="M186" s="2">
        <f>TREND(Calibration!$A$2:$A$4,Calibration!$D$2:$D$4,G186)</f>
        <v>584.13780024666846</v>
      </c>
    </row>
    <row r="187" spans="1:13" x14ac:dyDescent="0.25">
      <c r="A187">
        <v>922596</v>
      </c>
      <c r="B187">
        <v>14.70699978</v>
      </c>
      <c r="C187">
        <v>0.63349997999999996</v>
      </c>
      <c r="D187">
        <v>1008.79199219</v>
      </c>
      <c r="E187">
        <v>1.94739997</v>
      </c>
      <c r="F187">
        <v>9.9000003020963209E+37</v>
      </c>
      <c r="G187">
        <v>1.5369999400000001</v>
      </c>
      <c r="H187">
        <v>9.9000003020963209E+37</v>
      </c>
      <c r="K187" s="2">
        <f>TREND(Calibration!$A$2:$A$4,Calibration!$B$2:$B$4,C187)</f>
        <v>412.7117828746596</v>
      </c>
      <c r="L187" s="2">
        <f>TREND(Calibration!$A$2:$A$4,Calibration!$C$2:$C$4,E187)</f>
        <v>764.97924293160929</v>
      </c>
      <c r="M187" s="2">
        <f>TREND(Calibration!$A$2:$A$4,Calibration!$D$2:$D$4,G187)</f>
        <v>582.35971017713257</v>
      </c>
    </row>
    <row r="188" spans="1:13" x14ac:dyDescent="0.25">
      <c r="A188">
        <v>927596</v>
      </c>
      <c r="B188">
        <v>14.55500031</v>
      </c>
      <c r="C188">
        <v>0.63239997999999997</v>
      </c>
      <c r="D188">
        <v>1142.1739502</v>
      </c>
      <c r="E188">
        <v>1.8992999800000001</v>
      </c>
      <c r="F188">
        <v>9.9000003020963209E+37</v>
      </c>
      <c r="G188">
        <v>1.5359</v>
      </c>
      <c r="H188">
        <v>9.9000003020963209E+37</v>
      </c>
      <c r="K188" s="2">
        <f>TREND(Calibration!$A$2:$A$4,Calibration!$B$2:$B$4,C188)</f>
        <v>412.0323502655861</v>
      </c>
      <c r="L188" s="2">
        <f>TREND(Calibration!$A$2:$A$4,Calibration!$C$2:$C$4,E188)</f>
        <v>745.57591484941372</v>
      </c>
      <c r="M188" s="2">
        <f>TREND(Calibration!$A$2:$A$4,Calibration!$D$2:$D$4,G188)</f>
        <v>581.90488743007313</v>
      </c>
    </row>
    <row r="189" spans="1:13" x14ac:dyDescent="0.25">
      <c r="A189">
        <v>932596</v>
      </c>
      <c r="B189">
        <v>14.39599991</v>
      </c>
      <c r="C189">
        <v>0.62860000000000005</v>
      </c>
      <c r="D189">
        <v>1188.9689941399999</v>
      </c>
      <c r="E189">
        <v>2.2077000099999999</v>
      </c>
      <c r="F189">
        <v>9.9000003020963209E+37</v>
      </c>
      <c r="G189">
        <v>1.5397000300000001</v>
      </c>
      <c r="H189">
        <v>1302.2089843700001</v>
      </c>
      <c r="K189" s="2">
        <f>TREND(Calibration!$A$2:$A$4,Calibration!$B$2:$B$4,C189)</f>
        <v>409.68523178756141</v>
      </c>
      <c r="L189" s="2">
        <f>TREND(Calibration!$A$2:$A$4,Calibration!$C$2:$C$4,E189)</f>
        <v>869.98315407438974</v>
      </c>
      <c r="M189" s="2">
        <f>TREND(Calibration!$A$2:$A$4,Calibration!$D$2:$D$4,G189)</f>
        <v>583.47619139529706</v>
      </c>
    </row>
    <row r="190" spans="1:13" x14ac:dyDescent="0.25">
      <c r="A190">
        <v>937596</v>
      </c>
      <c r="B190">
        <v>14.24600029</v>
      </c>
      <c r="C190">
        <v>0.63349997999999996</v>
      </c>
      <c r="D190">
        <v>1104.7039794899999</v>
      </c>
      <c r="E190">
        <v>1.7993999700000001</v>
      </c>
      <c r="F190">
        <v>1366.8189697299999</v>
      </c>
      <c r="G190">
        <v>1.5418000199999999</v>
      </c>
      <c r="H190">
        <v>9.9000003020963209E+37</v>
      </c>
      <c r="K190" s="2">
        <f>TREND(Calibration!$A$2:$A$4,Calibration!$B$2:$B$4,C190)</f>
        <v>412.7117828746596</v>
      </c>
      <c r="L190" s="2">
        <f>TREND(Calibration!$A$2:$A$4,Calibration!$C$2:$C$4,E190)</f>
        <v>705.27668257421749</v>
      </c>
      <c r="M190" s="2">
        <f>TREND(Calibration!$A$2:$A$4,Calibration!$D$2:$D$4,G190)</f>
        <v>584.34453259626923</v>
      </c>
    </row>
    <row r="191" spans="1:13" x14ac:dyDescent="0.25">
      <c r="A191">
        <v>942606</v>
      </c>
      <c r="B191">
        <v>14.13899994</v>
      </c>
      <c r="C191">
        <v>0.63719999999999999</v>
      </c>
      <c r="D191">
        <v>1312.3969726600001</v>
      </c>
      <c r="E191">
        <v>3.0636999600000001</v>
      </c>
      <c r="F191">
        <v>9.9000003020963209E+37</v>
      </c>
      <c r="G191">
        <v>1.5509999999999999</v>
      </c>
      <c r="H191">
        <v>9.9000003020963209E+37</v>
      </c>
      <c r="K191" s="2">
        <f>TREND(Calibration!$A$2:$A$4,Calibration!$B$2:$B$4,C191)</f>
        <v>414.99715945849982</v>
      </c>
      <c r="L191" s="2">
        <f>TREND(Calibration!$A$2:$A$4,Calibration!$C$2:$C$4,E191)</f>
        <v>1215.2898343500615</v>
      </c>
      <c r="M191" s="2">
        <f>TREND(Calibration!$A$2:$A$4,Calibration!$D$2:$D$4,G191)</f>
        <v>588.14870389333294</v>
      </c>
    </row>
    <row r="192" spans="1:13" x14ac:dyDescent="0.25">
      <c r="A192">
        <v>947597</v>
      </c>
      <c r="B192">
        <v>14.25899982</v>
      </c>
      <c r="C192">
        <v>0.63510001000000005</v>
      </c>
      <c r="D192">
        <v>665.17401123000002</v>
      </c>
      <c r="E192">
        <v>2.85570002</v>
      </c>
      <c r="F192">
        <v>9.9000003020963209E+37</v>
      </c>
      <c r="G192">
        <v>1.54830003</v>
      </c>
      <c r="H192">
        <v>996.30102538999995</v>
      </c>
      <c r="K192" s="2">
        <f>TREND(Calibration!$A$2:$A$4,Calibration!$B$2:$B$4,C192)</f>
        <v>413.70006701783774</v>
      </c>
      <c r="L192" s="2">
        <f>TREND(Calibration!$A$2:$A$4,Calibration!$C$2:$C$4,E192)</f>
        <v>1131.3835575109811</v>
      </c>
      <c r="M192" s="2">
        <f>TREND(Calibration!$A$2:$A$4,Calibration!$D$2:$D$4,G192)</f>
        <v>587.03227229490199</v>
      </c>
    </row>
    <row r="193" spans="1:13" x14ac:dyDescent="0.25">
      <c r="A193">
        <v>952597</v>
      </c>
      <c r="B193">
        <v>14.37899971</v>
      </c>
      <c r="C193">
        <v>0.62970000999999998</v>
      </c>
      <c r="D193">
        <v>9.9000003020963209E+37</v>
      </c>
      <c r="E193">
        <v>2.9372999700000002</v>
      </c>
      <c r="F193">
        <v>9.9000003020963209E+37</v>
      </c>
      <c r="G193">
        <v>1.5542000499999999</v>
      </c>
      <c r="H193">
        <v>9.9000003020963209E+37</v>
      </c>
      <c r="K193" s="2">
        <f>TREND(Calibration!$A$2:$A$4,Calibration!$B$2:$B$4,C193)</f>
        <v>410.36467057329497</v>
      </c>
      <c r="L193" s="2">
        <f>TREND(Calibration!$A$2:$A$4,Calibration!$C$2:$C$4,E193)</f>
        <v>1164.300624673381</v>
      </c>
      <c r="M193" s="2">
        <f>TREND(Calibration!$A$2:$A$4,Calibration!$D$2:$D$4,G193)</f>
        <v>589.47191746109809</v>
      </c>
    </row>
    <row r="194" spans="1:13" x14ac:dyDescent="0.25">
      <c r="A194">
        <v>957597</v>
      </c>
      <c r="B194">
        <v>14.583999629999999</v>
      </c>
      <c r="C194">
        <v>0.64160001</v>
      </c>
      <c r="D194">
        <v>272.28298949999999</v>
      </c>
      <c r="E194">
        <v>2.1591000600000001</v>
      </c>
      <c r="F194">
        <v>9.9000003020963209E+37</v>
      </c>
      <c r="G194">
        <v>1.5532000100000001</v>
      </c>
      <c r="H194">
        <v>1239.625</v>
      </c>
      <c r="K194" s="2">
        <f>TREND(Calibration!$A$2:$A$4,Calibration!$B$2:$B$4,C194)</f>
        <v>417.71489607145401</v>
      </c>
      <c r="L194" s="2">
        <f>TREND(Calibration!$A$2:$A$4,Calibration!$C$2:$C$4,E194)</f>
        <v>850.37814428897616</v>
      </c>
      <c r="M194" s="2">
        <f>TREND(Calibration!$A$2:$A$4,Calibration!$D$2:$D$4,G194)</f>
        <v>589.05840314216312</v>
      </c>
    </row>
    <row r="195" spans="1:13" x14ac:dyDescent="0.25">
      <c r="A195">
        <v>962597</v>
      </c>
      <c r="B195">
        <v>14.722999570000001</v>
      </c>
      <c r="C195">
        <v>0.65020001000000005</v>
      </c>
      <c r="D195">
        <v>746.60498046999999</v>
      </c>
      <c r="E195">
        <v>4.0005998600000003</v>
      </c>
      <c r="F195">
        <v>9.9000003020963209E+37</v>
      </c>
      <c r="G195">
        <v>1.5585999500000001</v>
      </c>
      <c r="H195">
        <v>1219.04296875</v>
      </c>
      <c r="K195" s="2">
        <f>TREND(Calibration!$A$2:$A$4,Calibration!$B$2:$B$4,C195)</f>
        <v>423.02682374239248</v>
      </c>
      <c r="L195" s="2">
        <f>TREND(Calibration!$A$2:$A$4,Calibration!$C$2:$C$4,E195)</f>
        <v>1593.2312048134695</v>
      </c>
      <c r="M195" s="2">
        <f>TREND(Calibration!$A$2:$A$4,Calibration!$D$2:$D$4,G195)</f>
        <v>591.29126633902513</v>
      </c>
    </row>
    <row r="196" spans="1:13" x14ac:dyDescent="0.25">
      <c r="A196">
        <v>967596</v>
      </c>
      <c r="B196">
        <v>14.64500046</v>
      </c>
      <c r="C196">
        <v>0.64910000999999995</v>
      </c>
      <c r="D196">
        <v>1106.2580566399999</v>
      </c>
      <c r="E196">
        <v>2.5771000399999999</v>
      </c>
      <c r="F196">
        <v>9.9000003020963209E+37</v>
      </c>
      <c r="G196">
        <v>1.5563999399999999</v>
      </c>
      <c r="H196">
        <v>9.9000003020963209E+37</v>
      </c>
      <c r="K196" s="2">
        <f>TREND(Calibration!$A$2:$A$4,Calibration!$B$2:$B$4,C196)</f>
        <v>422.34739113331887</v>
      </c>
      <c r="L196" s="2">
        <f>TREND(Calibration!$A$2:$A$4,Calibration!$C$2:$C$4,E196)</f>
        <v>1018.9975296628854</v>
      </c>
      <c r="M196" s="2">
        <f>TREND(Calibration!$A$2:$A$4,Calibration!$D$2:$D$4,G196)</f>
        <v>590.38156709019484</v>
      </c>
    </row>
    <row r="197" spans="1:13" x14ac:dyDescent="0.25">
      <c r="A197">
        <v>972596</v>
      </c>
      <c r="B197">
        <v>14.574000359999999</v>
      </c>
      <c r="C197">
        <v>0.65130001000000004</v>
      </c>
      <c r="D197">
        <v>913.96899413999995</v>
      </c>
      <c r="E197">
        <v>5.0029001199999996</v>
      </c>
      <c r="F197">
        <v>9.9000003020963209E+37</v>
      </c>
      <c r="G197">
        <v>1.5563999399999999</v>
      </c>
      <c r="H197">
        <v>9.9000003020963209E+37</v>
      </c>
      <c r="K197" s="2">
        <f>TREND(Calibration!$A$2:$A$4,Calibration!$B$2:$B$4,C197)</f>
        <v>423.70625635146598</v>
      </c>
      <c r="L197" s="2">
        <f>TREND(Calibration!$A$2:$A$4,Calibration!$C$2:$C$4,E197)</f>
        <v>1997.554797846439</v>
      </c>
      <c r="M197" s="2">
        <f>TREND(Calibration!$A$2:$A$4,Calibration!$D$2:$D$4,G197)</f>
        <v>590.38156709019484</v>
      </c>
    </row>
    <row r="198" spans="1:13" x14ac:dyDescent="0.25">
      <c r="A198">
        <v>977596</v>
      </c>
      <c r="B198">
        <v>14.48600006</v>
      </c>
      <c r="C198">
        <v>0.63889998000000003</v>
      </c>
      <c r="D198">
        <v>708.94097899999997</v>
      </c>
      <c r="E198">
        <v>5.0093998900000001</v>
      </c>
      <c r="F198">
        <v>9.9000003020963209E+37</v>
      </c>
      <c r="G198">
        <v>1.5461000199999999</v>
      </c>
      <c r="H198">
        <v>9.9000003020963209E+37</v>
      </c>
      <c r="K198" s="2">
        <f>TREND(Calibration!$A$2:$A$4,Calibration!$B$2:$B$4,C198)</f>
        <v>416.04717931920237</v>
      </c>
      <c r="L198" s="2">
        <f>TREND(Calibration!$A$2:$A$4,Calibration!$C$2:$C$4,E198)</f>
        <v>2000.1767769730216</v>
      </c>
      <c r="M198" s="2">
        <f>TREND(Calibration!$A$2:$A$4,Calibration!$D$2:$D$4,G198)</f>
        <v>586.12257304607169</v>
      </c>
    </row>
    <row r="199" spans="1:13" x14ac:dyDescent="0.25">
      <c r="A199">
        <v>982597</v>
      </c>
      <c r="B199">
        <v>14.33699989</v>
      </c>
      <c r="C199">
        <v>0.63990002999999995</v>
      </c>
      <c r="D199">
        <v>991.50201416000004</v>
      </c>
      <c r="E199">
        <v>4.4050998699999999</v>
      </c>
      <c r="F199">
        <v>9.9000003020963209E+37</v>
      </c>
      <c r="G199">
        <v>1.5461000199999999</v>
      </c>
      <c r="H199">
        <v>9.9000003020963209E+37</v>
      </c>
      <c r="K199" s="2">
        <f>TREND(Calibration!$A$2:$A$4,Calibration!$B$2:$B$4,C199)</f>
        <v>416.6648762107514</v>
      </c>
      <c r="L199" s="2">
        <f>TREND(Calibration!$A$2:$A$4,Calibration!$C$2:$C$4,E199)</f>
        <v>1756.4047606350275</v>
      </c>
      <c r="M199" s="2">
        <f>TREND(Calibration!$A$2:$A$4,Calibration!$D$2:$D$4,G199)</f>
        <v>586.12257304607169</v>
      </c>
    </row>
    <row r="200" spans="1:13" x14ac:dyDescent="0.25">
      <c r="A200">
        <v>987596</v>
      </c>
      <c r="B200">
        <v>14.190999980000001</v>
      </c>
      <c r="C200">
        <v>0.63829999999999998</v>
      </c>
      <c r="D200">
        <v>1081.2519531200001</v>
      </c>
      <c r="E200">
        <v>5.0082998300000003</v>
      </c>
      <c r="F200">
        <v>9.9000003020963209E+37</v>
      </c>
      <c r="G200">
        <v>1.5552999999999999</v>
      </c>
      <c r="H200">
        <v>9.9000003020963209E+37</v>
      </c>
      <c r="K200" s="2">
        <f>TREND(Calibration!$A$2:$A$4,Calibration!$B$2:$B$4,C200)</f>
        <v>415.67659206757332</v>
      </c>
      <c r="L200" s="2">
        <f>TREND(Calibration!$A$2:$A$4,Calibration!$C$2:$C$4,E200)</f>
        <v>1999.7330175233812</v>
      </c>
      <c r="M200" s="2">
        <f>TREND(Calibration!$A$2:$A$4,Calibration!$D$2:$D$4,G200)</f>
        <v>589.92674434313528</v>
      </c>
    </row>
    <row r="201" spans="1:13" x14ac:dyDescent="0.25">
      <c r="A201">
        <v>992596</v>
      </c>
      <c r="B201">
        <v>14.18500042</v>
      </c>
      <c r="C201">
        <v>0.64259999999999995</v>
      </c>
      <c r="D201">
        <v>417.46301269999998</v>
      </c>
      <c r="E201">
        <v>5.0089001700000004</v>
      </c>
      <c r="F201">
        <v>9.9000003020963209E+37</v>
      </c>
      <c r="G201">
        <v>1.5563999399999999</v>
      </c>
      <c r="H201">
        <v>9.9000003020963209E+37</v>
      </c>
      <c r="K201" s="2">
        <f>TREND(Calibration!$A$2:$A$4,Calibration!$B$2:$B$4,C201)</f>
        <v>418.33255590304253</v>
      </c>
      <c r="L201" s="2">
        <f>TREND(Calibration!$A$2:$A$4,Calibration!$C$2:$C$4,E201)</f>
        <v>1999.9751920847661</v>
      </c>
      <c r="M201" s="2">
        <f>TREND(Calibration!$A$2:$A$4,Calibration!$D$2:$D$4,G201)</f>
        <v>590.38156709019484</v>
      </c>
    </row>
    <row r="202" spans="1:13" x14ac:dyDescent="0.25">
      <c r="A202">
        <v>997596</v>
      </c>
      <c r="B202">
        <v>14.25899982</v>
      </c>
      <c r="C202">
        <v>0.63510001000000005</v>
      </c>
      <c r="D202">
        <v>1209.6899414100001</v>
      </c>
      <c r="E202">
        <v>4.8755002000000003</v>
      </c>
      <c r="F202">
        <v>9.9000003020963209E+37</v>
      </c>
      <c r="G202">
        <v>1.5601999799999999</v>
      </c>
      <c r="H202">
        <v>9.9000003020963209E+37</v>
      </c>
      <c r="K202" s="2">
        <f>TREND(Calibration!$A$2:$A$4,Calibration!$B$2:$B$4,C202)</f>
        <v>413.70006701783774</v>
      </c>
      <c r="L202" s="2">
        <f>TREND(Calibration!$A$2:$A$4,Calibration!$C$2:$C$4,E202)</f>
        <v>1946.1622207293658</v>
      </c>
      <c r="M202" s="2">
        <f>TREND(Calibration!$A$2:$A$4,Calibration!$D$2:$D$4,G202)</f>
        <v>591.95287519039653</v>
      </c>
    </row>
    <row r="203" spans="1:13" x14ac:dyDescent="0.25">
      <c r="A203">
        <v>1002596</v>
      </c>
      <c r="B203">
        <v>14.45400047</v>
      </c>
      <c r="C203">
        <v>0.63180000000000003</v>
      </c>
      <c r="D203">
        <v>621.59497069999998</v>
      </c>
      <c r="E203">
        <v>4.7280998199999997</v>
      </c>
      <c r="F203">
        <v>9.9000003020963209E+37</v>
      </c>
      <c r="G203">
        <v>1.56289995</v>
      </c>
      <c r="H203">
        <v>9.9000003020963209E+37</v>
      </c>
      <c r="K203" s="2">
        <f>TREND(Calibration!$A$2:$A$4,Calibration!$B$2:$B$4,C203)</f>
        <v>411.66176301395711</v>
      </c>
      <c r="L203" s="2">
        <f>TREND(Calibration!$A$2:$A$4,Calibration!$C$2:$C$4,E203)</f>
        <v>1886.7015444884703</v>
      </c>
      <c r="M203" s="2">
        <f>TREND(Calibration!$A$2:$A$4,Calibration!$D$2:$D$4,G203)</f>
        <v>593.06930678882748</v>
      </c>
    </row>
    <row r="204" spans="1:13" x14ac:dyDescent="0.25">
      <c r="A204">
        <v>1007596</v>
      </c>
      <c r="B204">
        <v>14.60999966</v>
      </c>
      <c r="C204">
        <v>0.63450002999999999</v>
      </c>
      <c r="D204">
        <v>503.79299927</v>
      </c>
      <c r="E204">
        <v>3.7035999300000002</v>
      </c>
      <c r="F204">
        <v>9.9000003020963209E+37</v>
      </c>
      <c r="G204">
        <v>1.5656000400000001</v>
      </c>
      <c r="H204">
        <v>1299.8399658200001</v>
      </c>
      <c r="K204" s="2">
        <f>TREND(Calibration!$A$2:$A$4,Calibration!$B$2:$B$4,C204)</f>
        <v>413.32947976620869</v>
      </c>
      <c r="L204" s="2">
        <f>TREND(Calibration!$A$2:$A$4,Calibration!$C$2:$C$4,E204)</f>
        <v>1473.4227166582928</v>
      </c>
      <c r="M204" s="2">
        <f>TREND(Calibration!$A$2:$A$4,Calibration!$D$2:$D$4,G204)</f>
        <v>594.18578800699197</v>
      </c>
    </row>
    <row r="205" spans="1:13" x14ac:dyDescent="0.25">
      <c r="A205">
        <v>1012596</v>
      </c>
      <c r="B205">
        <v>14.69999981</v>
      </c>
      <c r="C205">
        <v>0.63129997000000004</v>
      </c>
      <c r="D205">
        <v>603.11700439000003</v>
      </c>
      <c r="E205">
        <v>2.9951000200000002</v>
      </c>
      <c r="F205">
        <v>9.9000003020963209E+37</v>
      </c>
      <c r="G205">
        <v>1.56449997</v>
      </c>
      <c r="H205">
        <v>9.9000003020963209E+37</v>
      </c>
      <c r="K205" s="2">
        <f>TREND(Calibration!$A$2:$A$4,Calibration!$B$2:$B$4,C205)</f>
        <v>411.35291147985254</v>
      </c>
      <c r="L205" s="2">
        <f>TREND(Calibration!$A$2:$A$4,Calibration!$C$2:$C$4,E205)</f>
        <v>1187.6169150367948</v>
      </c>
      <c r="M205" s="2">
        <f>TREND(Calibration!$A$2:$A$4,Calibration!$D$2:$D$4,G205)</f>
        <v>593.73091150522123</v>
      </c>
    </row>
    <row r="206" spans="1:13" x14ac:dyDescent="0.25">
      <c r="A206">
        <v>1017596</v>
      </c>
      <c r="B206">
        <v>14.67500019</v>
      </c>
      <c r="C206">
        <v>0.63180000000000003</v>
      </c>
      <c r="D206">
        <v>590.23999022999999</v>
      </c>
      <c r="E206">
        <v>5.0100002300000002</v>
      </c>
      <c r="F206">
        <v>9.9000003020963209E+37</v>
      </c>
      <c r="G206">
        <v>1.56289995</v>
      </c>
      <c r="H206">
        <v>9.9000003020963209E+37</v>
      </c>
      <c r="K206" s="2">
        <f>TREND(Calibration!$A$2:$A$4,Calibration!$B$2:$B$4,C206)</f>
        <v>411.66176301395711</v>
      </c>
      <c r="L206" s="2">
        <f>TREND(Calibration!$A$2:$A$4,Calibration!$C$2:$C$4,E206)</f>
        <v>2000.4189515344065</v>
      </c>
      <c r="M206" s="2">
        <f>TREND(Calibration!$A$2:$A$4,Calibration!$D$2:$D$4,G206)</f>
        <v>593.06930678882748</v>
      </c>
    </row>
    <row r="207" spans="1:13" x14ac:dyDescent="0.25">
      <c r="A207">
        <v>1022596</v>
      </c>
      <c r="B207">
        <v>14.53199959</v>
      </c>
      <c r="C207">
        <v>0.62809998</v>
      </c>
      <c r="D207">
        <v>726.98797606999995</v>
      </c>
      <c r="E207">
        <v>4.2965998599999997</v>
      </c>
      <c r="F207">
        <v>9.9000003020963209E+37</v>
      </c>
      <c r="G207">
        <v>1.5596000000000001</v>
      </c>
      <c r="H207">
        <v>9.9000003020963209E+37</v>
      </c>
      <c r="K207" s="2">
        <f>TREND(Calibration!$A$2:$A$4,Calibration!$B$2:$B$4,C207)</f>
        <v>409.3763864301169</v>
      </c>
      <c r="L207" s="2">
        <f>TREND(Calibration!$A$2:$A$4,Calibration!$C$2:$C$4,E207)</f>
        <v>1712.6363255282529</v>
      </c>
      <c r="M207" s="2">
        <f>TREND(Calibration!$A$2:$A$4,Calibration!$D$2:$D$4,G207)</f>
        <v>591.70478479293786</v>
      </c>
    </row>
    <row r="208" spans="1:13" x14ac:dyDescent="0.25">
      <c r="A208">
        <v>1027597</v>
      </c>
      <c r="B208">
        <v>14.33100033</v>
      </c>
      <c r="C208">
        <v>0.63349997999999996</v>
      </c>
      <c r="D208">
        <v>774.06402588000003</v>
      </c>
      <c r="E208">
        <v>2.9767000700000001</v>
      </c>
      <c r="F208">
        <v>9.9000003020963209E+37</v>
      </c>
      <c r="G208">
        <v>1.54990005</v>
      </c>
      <c r="H208">
        <v>9.9000003020963209E+37</v>
      </c>
      <c r="K208" s="2">
        <f>TREND(Calibration!$A$2:$A$4,Calibration!$B$2:$B$4,C208)</f>
        <v>412.7117828746596</v>
      </c>
      <c r="L208" s="2">
        <f>TREND(Calibration!$A$2:$A$4,Calibration!$C$2:$C$4,E208)</f>
        <v>1180.1944547297139</v>
      </c>
      <c r="M208" s="2">
        <f>TREND(Calibration!$A$2:$A$4,Calibration!$D$2:$D$4,G208)</f>
        <v>587.69387701129563</v>
      </c>
    </row>
    <row r="209" spans="1:13" x14ac:dyDescent="0.25">
      <c r="A209">
        <v>1032597</v>
      </c>
      <c r="B209">
        <v>14.22399998</v>
      </c>
      <c r="C209">
        <v>0.62910001999999998</v>
      </c>
      <c r="D209">
        <v>842.43902588000003</v>
      </c>
      <c r="E209">
        <v>4.4644999500000004</v>
      </c>
      <c r="F209">
        <v>9.9000003020963209E+37</v>
      </c>
      <c r="G209">
        <v>1.5514999599999999</v>
      </c>
      <c r="H209">
        <v>9.9000003020963209E+37</v>
      </c>
      <c r="K209" s="2">
        <f>TREND(Calibration!$A$2:$A$4,Calibration!$B$2:$B$4,C209)</f>
        <v>409.99407714500586</v>
      </c>
      <c r="L209" s="2">
        <f>TREND(Calibration!$A$2:$A$4,Calibration!$C$2:$C$4,E209)</f>
        <v>1780.3664961852569</v>
      </c>
      <c r="M209" s="2">
        <f>TREND(Calibration!$A$2:$A$4,Calibration!$D$2:$D$4,G209)</f>
        <v>588.35543624293359</v>
      </c>
    </row>
    <row r="210" spans="1:13" x14ac:dyDescent="0.25">
      <c r="A210">
        <v>1037596</v>
      </c>
      <c r="B210">
        <v>14.18500042</v>
      </c>
      <c r="C210">
        <v>0.63290000000000002</v>
      </c>
      <c r="D210">
        <v>971.24499512</v>
      </c>
      <c r="E210">
        <v>3.66529989</v>
      </c>
      <c r="F210">
        <v>9.9000003020963209E+37</v>
      </c>
      <c r="G210">
        <v>1.54990005</v>
      </c>
      <c r="H210">
        <v>9.9000003020963209E+37</v>
      </c>
      <c r="K210" s="2">
        <f>TREND(Calibration!$A$2:$A$4,Calibration!$B$2:$B$4,C210)</f>
        <v>412.34119562303061</v>
      </c>
      <c r="L210" s="2">
        <f>TREND(Calibration!$A$2:$A$4,Calibration!$C$2:$C$4,E210)</f>
        <v>1457.9726460515999</v>
      </c>
      <c r="M210" s="2">
        <f>TREND(Calibration!$A$2:$A$4,Calibration!$D$2:$D$4,G210)</f>
        <v>587.69387701129563</v>
      </c>
    </row>
    <row r="211" spans="1:13" x14ac:dyDescent="0.25">
      <c r="A211">
        <v>1042593</v>
      </c>
      <c r="B211">
        <v>14.20100021</v>
      </c>
      <c r="C211">
        <v>0.63620001000000004</v>
      </c>
      <c r="D211">
        <v>1316.2209472699999</v>
      </c>
      <c r="E211">
        <v>3.7446000599999998</v>
      </c>
      <c r="F211">
        <v>9.9000003020963209E+37</v>
      </c>
      <c r="G211">
        <v>1.5552999999999999</v>
      </c>
      <c r="H211">
        <v>9.9000003020963209E+37</v>
      </c>
      <c r="K211" s="2">
        <f>TREND(Calibration!$A$2:$A$4,Calibration!$B$2:$B$4,C211)</f>
        <v>414.3794996269113</v>
      </c>
      <c r="L211" s="2">
        <f>TREND(Calibration!$A$2:$A$4,Calibration!$C$2:$C$4,E211)</f>
        <v>1489.9619919014406</v>
      </c>
      <c r="M211" s="2">
        <f>TREND(Calibration!$A$2:$A$4,Calibration!$D$2:$D$4,G211)</f>
        <v>589.92674434313528</v>
      </c>
    </row>
    <row r="212" spans="1:13" x14ac:dyDescent="0.25">
      <c r="A212">
        <v>1047594</v>
      </c>
      <c r="B212">
        <v>14.25599957</v>
      </c>
      <c r="C212">
        <v>0.63180000000000003</v>
      </c>
      <c r="D212">
        <v>1098.99401855</v>
      </c>
      <c r="E212">
        <v>3.2176001099999998</v>
      </c>
      <c r="F212">
        <v>1092.5949707</v>
      </c>
      <c r="G212">
        <v>1.55369997</v>
      </c>
      <c r="H212">
        <v>9.9000003020963209E+37</v>
      </c>
      <c r="K212" s="2">
        <f>TREND(Calibration!$A$2:$A$4,Calibration!$B$2:$B$4,C212)</f>
        <v>411.66176301395711</v>
      </c>
      <c r="L212" s="2">
        <f>TREND(Calibration!$A$2:$A$4,Calibration!$C$2:$C$4,E212)</f>
        <v>1277.3724897175387</v>
      </c>
      <c r="M212" s="2">
        <f>TREND(Calibration!$A$2:$A$4,Calibration!$D$2:$D$4,G212)</f>
        <v>589.26513549176389</v>
      </c>
    </row>
    <row r="213" spans="1:13" x14ac:dyDescent="0.25">
      <c r="A213">
        <v>1052593</v>
      </c>
      <c r="B213">
        <v>14.463999749999999</v>
      </c>
      <c r="C213">
        <v>0.63719999999999999</v>
      </c>
      <c r="D213">
        <v>1190.40002441</v>
      </c>
      <c r="E213">
        <v>3.8705000900000002</v>
      </c>
      <c r="F213">
        <v>9.9000003020963209E+37</v>
      </c>
      <c r="G213">
        <v>1.5542000499999999</v>
      </c>
      <c r="H213">
        <v>9.9000003020963209E+37</v>
      </c>
      <c r="K213" s="2">
        <f>TREND(Calibration!$A$2:$A$4,Calibration!$B$2:$B$4,C213)</f>
        <v>414.99715945849982</v>
      </c>
      <c r="L213" s="2">
        <f>TREND(Calibration!$A$2:$A$4,Calibration!$C$2:$C$4,E213)</f>
        <v>1540.7495198749032</v>
      </c>
      <c r="M213" s="2">
        <f>TREND(Calibration!$A$2:$A$4,Calibration!$D$2:$D$4,G213)</f>
        <v>589.47191746109809</v>
      </c>
    </row>
    <row r="214" spans="1:13" x14ac:dyDescent="0.25">
      <c r="A214">
        <v>1057593</v>
      </c>
      <c r="B214">
        <v>14.66800022</v>
      </c>
      <c r="C214">
        <v>0.63940001000000002</v>
      </c>
      <c r="D214">
        <v>1215.6140136700001</v>
      </c>
      <c r="E214">
        <v>3.7586998899999999</v>
      </c>
      <c r="F214">
        <v>9.9000003020963209E+37</v>
      </c>
      <c r="G214">
        <v>1.5493999700000001</v>
      </c>
      <c r="H214">
        <v>9.9000003020963209E+37</v>
      </c>
      <c r="K214" s="2">
        <f>TREND(Calibration!$A$2:$A$4,Calibration!$B$2:$B$4,C214)</f>
        <v>416.35603085330695</v>
      </c>
      <c r="L214" s="2">
        <f>TREND(Calibration!$A$2:$A$4,Calibration!$C$2:$C$4,E214)</f>
        <v>1495.6498023852512</v>
      </c>
      <c r="M214" s="2">
        <f>TREND(Calibration!$A$2:$A$4,Calibration!$D$2:$D$4,G214)</f>
        <v>587.48709504196142</v>
      </c>
    </row>
    <row r="215" spans="1:13" x14ac:dyDescent="0.25">
      <c r="A215">
        <v>1062593</v>
      </c>
      <c r="B215">
        <v>14.70400047</v>
      </c>
      <c r="C215">
        <v>0.64259999999999995</v>
      </c>
      <c r="D215">
        <v>1036.72595215</v>
      </c>
      <c r="E215">
        <v>2.6068000800000002</v>
      </c>
      <c r="F215">
        <v>9.9000003020963209E+37</v>
      </c>
      <c r="G215">
        <v>1.5379999900000001</v>
      </c>
      <c r="H215">
        <v>9.9000003020963209E+37</v>
      </c>
      <c r="K215" s="2">
        <f>TREND(Calibration!$A$2:$A$4,Calibration!$B$2:$B$4,C215)</f>
        <v>418.33255590304253</v>
      </c>
      <c r="L215" s="2">
        <f>TREND(Calibration!$A$2:$A$4,Calibration!$C$2:$C$4,E215)</f>
        <v>1030.978397438</v>
      </c>
      <c r="M215" s="2">
        <f>TREND(Calibration!$A$2:$A$4,Calibration!$D$2:$D$4,G215)</f>
        <v>582.77322863104541</v>
      </c>
    </row>
    <row r="216" spans="1:13" x14ac:dyDescent="0.25">
      <c r="A216">
        <v>1067593</v>
      </c>
      <c r="B216">
        <v>14.61600018</v>
      </c>
      <c r="C216">
        <v>0.63889998000000003</v>
      </c>
      <c r="D216">
        <v>9.9000003020963209E+37</v>
      </c>
      <c r="E216">
        <v>2.51929998</v>
      </c>
      <c r="F216">
        <v>772.10101318</v>
      </c>
      <c r="G216">
        <v>1.5348000500000001</v>
      </c>
      <c r="H216">
        <v>9.9000003020963209E+37</v>
      </c>
      <c r="K216" s="2">
        <f>TREND(Calibration!$A$2:$A$4,Calibration!$B$2:$B$4,C216)</f>
        <v>416.04717931920237</v>
      </c>
      <c r="L216" s="2">
        <f>TREND(Calibration!$A$2:$A$4,Calibration!$C$2:$C$4,E216)</f>
        <v>995.68123526551472</v>
      </c>
      <c r="M216" s="2">
        <f>TREND(Calibration!$A$2:$A$4,Calibration!$D$2:$D$4,G216)</f>
        <v>581.45006054803594</v>
      </c>
    </row>
    <row r="217" spans="1:13" x14ac:dyDescent="0.25">
      <c r="A217">
        <v>1072594</v>
      </c>
      <c r="B217">
        <v>14.53199959</v>
      </c>
      <c r="C217">
        <v>0.64259999999999995</v>
      </c>
      <c r="D217">
        <v>591.19000243999994</v>
      </c>
      <c r="E217">
        <v>2.4221000699999999</v>
      </c>
      <c r="F217">
        <v>9.9000003020963209E+37</v>
      </c>
      <c r="G217">
        <v>1.5402</v>
      </c>
      <c r="H217">
        <v>826.88201904000005</v>
      </c>
      <c r="K217" s="2">
        <f>TREND(Calibration!$A$2:$A$4,Calibration!$B$2:$B$4,C217)</f>
        <v>418.33255590304253</v>
      </c>
      <c r="L217" s="2">
        <f>TREND(Calibration!$A$2:$A$4,Calibration!$C$2:$C$4,E217)</f>
        <v>956.47121166073055</v>
      </c>
      <c r="M217" s="2">
        <f>TREND(Calibration!$A$2:$A$4,Calibration!$D$2:$D$4,G217)</f>
        <v>583.68292787987559</v>
      </c>
    </row>
    <row r="218" spans="1:13" x14ac:dyDescent="0.25">
      <c r="A218">
        <v>1077593</v>
      </c>
      <c r="B218">
        <v>14.352999690000001</v>
      </c>
      <c r="C218">
        <v>0.64590000999999997</v>
      </c>
      <c r="D218">
        <v>1072.29199219</v>
      </c>
      <c r="E218">
        <v>2.5933001</v>
      </c>
      <c r="F218">
        <v>9.9000003020963209E+37</v>
      </c>
      <c r="G218">
        <v>1.54340005</v>
      </c>
      <c r="H218">
        <v>9.9000003020963209E+37</v>
      </c>
      <c r="K218" s="2">
        <f>TREND(Calibration!$A$2:$A$4,Calibration!$B$2:$B$4,C218)</f>
        <v>420.37085990692322</v>
      </c>
      <c r="L218" s="2">
        <f>TREND(Calibration!$A$2:$A$4,Calibration!$C$2:$C$4,E218)</f>
        <v>1025.532563851692</v>
      </c>
      <c r="M218" s="2">
        <f>TREND(Calibration!$A$2:$A$4,Calibration!$D$2:$D$4,G218)</f>
        <v>585.00614144764074</v>
      </c>
    </row>
    <row r="219" spans="1:13" x14ac:dyDescent="0.25">
      <c r="A219">
        <v>1082593</v>
      </c>
      <c r="B219">
        <v>14.22999954</v>
      </c>
      <c r="C219">
        <v>0.64259999999999995</v>
      </c>
      <c r="D219">
        <v>997.93798828000001</v>
      </c>
      <c r="E219">
        <v>2.2411999699999998</v>
      </c>
      <c r="F219">
        <v>9.9000003020963209E+37</v>
      </c>
      <c r="G219">
        <v>1.5467</v>
      </c>
      <c r="H219">
        <v>9.9000003020963209E+37</v>
      </c>
      <c r="K219" s="2">
        <f>TREND(Calibration!$A$2:$A$4,Calibration!$B$2:$B$4,C219)</f>
        <v>418.33255590304253</v>
      </c>
      <c r="L219" s="2">
        <f>TREND(Calibration!$A$2:$A$4,Calibration!$C$2:$C$4,E219)</f>
        <v>883.49689315459386</v>
      </c>
      <c r="M219" s="2">
        <f>TREND(Calibration!$A$2:$A$4,Calibration!$D$2:$D$4,G219)</f>
        <v>586.37066344353047</v>
      </c>
    </row>
    <row r="220" spans="1:13" x14ac:dyDescent="0.25">
      <c r="A220">
        <v>1087593</v>
      </c>
      <c r="B220">
        <v>14.22999954</v>
      </c>
      <c r="C220">
        <v>0.63450002999999999</v>
      </c>
      <c r="D220">
        <v>841.22100829999999</v>
      </c>
      <c r="E220">
        <v>2.1359000199999998</v>
      </c>
      <c r="F220">
        <v>9.9000003020963209E+37</v>
      </c>
      <c r="G220">
        <v>1.5514999599999999</v>
      </c>
      <c r="H220">
        <v>9.9000003020963209E+37</v>
      </c>
      <c r="K220" s="2">
        <f>TREND(Calibration!$A$2:$A$4,Calibration!$B$2:$B$4,C220)</f>
        <v>413.32947976620869</v>
      </c>
      <c r="L220" s="2">
        <f>TREND(Calibration!$A$2:$A$4,Calibration!$C$2:$C$4,E220)</f>
        <v>841.01934842144965</v>
      </c>
      <c r="M220" s="2">
        <f>TREND(Calibration!$A$2:$A$4,Calibration!$D$2:$D$4,G220)</f>
        <v>588.35543624293359</v>
      </c>
    </row>
    <row r="221" spans="1:13" x14ac:dyDescent="0.25">
      <c r="A221">
        <v>1092593</v>
      </c>
      <c r="B221">
        <v>14.26299953</v>
      </c>
      <c r="C221">
        <v>0.63669997</v>
      </c>
      <c r="D221">
        <v>586.28900146000001</v>
      </c>
      <c r="E221">
        <v>4.9997000700000003</v>
      </c>
      <c r="F221">
        <v>9.9000003020963209E+37</v>
      </c>
      <c r="G221">
        <v>1.55209994</v>
      </c>
      <c r="H221">
        <v>9.9000003020963209E+37</v>
      </c>
      <c r="K221" s="2">
        <f>TREND(Calibration!$A$2:$A$4,Calibration!$B$2:$B$4,C221)</f>
        <v>414.68830792439525</v>
      </c>
      <c r="L221" s="2">
        <f>TREND(Calibration!$A$2:$A$4,Calibration!$C$2:$C$4,E221)</f>
        <v>1996.2639115067659</v>
      </c>
      <c r="M221" s="2">
        <f>TREND(Calibration!$A$2:$A$4,Calibration!$D$2:$D$4,G221)</f>
        <v>588.60352664039237</v>
      </c>
    </row>
    <row r="222" spans="1:13" x14ac:dyDescent="0.25">
      <c r="A222">
        <v>1097593</v>
      </c>
      <c r="B222">
        <v>14.36299992</v>
      </c>
      <c r="C222">
        <v>0.63290000000000002</v>
      </c>
      <c r="D222">
        <v>634.68200683999999</v>
      </c>
      <c r="E222">
        <v>4.4099998500000002</v>
      </c>
      <c r="F222">
        <v>9.9000003020963209E+37</v>
      </c>
      <c r="G222">
        <v>1.55369997</v>
      </c>
      <c r="H222">
        <v>9.9000003020963209E+37</v>
      </c>
      <c r="K222" s="2">
        <f>TREND(Calibration!$A$2:$A$4,Calibration!$B$2:$B$4,C222)</f>
        <v>412.34119562303061</v>
      </c>
      <c r="L222" s="2">
        <f>TREND(Calibration!$A$2:$A$4,Calibration!$C$2:$C$4,E222)</f>
        <v>1758.3813913897575</v>
      </c>
      <c r="M222" s="2">
        <f>TREND(Calibration!$A$2:$A$4,Calibration!$D$2:$D$4,G222)</f>
        <v>589.26513549176389</v>
      </c>
    </row>
    <row r="223" spans="1:13" x14ac:dyDescent="0.25">
      <c r="A223">
        <v>1102604</v>
      </c>
      <c r="B223">
        <v>14.493000029999999</v>
      </c>
      <c r="C223">
        <v>0.64529996999999995</v>
      </c>
      <c r="D223">
        <v>369.89199829</v>
      </c>
      <c r="E223">
        <v>3.9298999299999999</v>
      </c>
      <c r="F223">
        <v>9.9000003020963209E+37</v>
      </c>
      <c r="G223">
        <v>1.5596000000000001</v>
      </c>
      <c r="H223">
        <v>9.9000003020963209E+37</v>
      </c>
      <c r="K223" s="2">
        <f>TREND(Calibration!$A$2:$A$4,Calibration!$B$2:$B$4,C223)</f>
        <v>420.00023559533366</v>
      </c>
      <c r="L223" s="2">
        <f>TREND(Calibration!$A$2:$A$4,Calibration!$C$2:$C$4,E223)</f>
        <v>1564.7111586101696</v>
      </c>
      <c r="M223" s="2">
        <f>TREND(Calibration!$A$2:$A$4,Calibration!$D$2:$D$4,G223)</f>
        <v>591.70478479293786</v>
      </c>
    </row>
    <row r="224" spans="1:13" x14ac:dyDescent="0.25">
      <c r="A224">
        <v>1107594</v>
      </c>
      <c r="B224">
        <v>14.56099987</v>
      </c>
      <c r="C224">
        <v>0.63290000000000002</v>
      </c>
      <c r="D224">
        <v>1327.3139648399999</v>
      </c>
      <c r="E224">
        <v>2.6693999800000001</v>
      </c>
      <c r="F224">
        <v>9.9000003020963209E+37</v>
      </c>
      <c r="G224">
        <v>1.5569000200000001</v>
      </c>
      <c r="H224">
        <v>9.9000003020963209E+37</v>
      </c>
      <c r="K224" s="2">
        <f>TREND(Calibration!$A$2:$A$4,Calibration!$B$2:$B$4,C224)</f>
        <v>412.34119562303061</v>
      </c>
      <c r="L224" s="2">
        <f>TREND(Calibration!$A$2:$A$4,Calibration!$C$2:$C$4,E224)</f>
        <v>1056.2309265468966</v>
      </c>
      <c r="M224" s="2">
        <f>TREND(Calibration!$A$2:$A$4,Calibration!$D$2:$D$4,G224)</f>
        <v>590.58834905952915</v>
      </c>
    </row>
    <row r="225" spans="1:13" x14ac:dyDescent="0.25">
      <c r="A225">
        <v>1112594</v>
      </c>
      <c r="B225">
        <v>14.64500046</v>
      </c>
      <c r="C225">
        <v>0.63450002999999999</v>
      </c>
      <c r="D225">
        <v>84.081001279999995</v>
      </c>
      <c r="E225">
        <v>2.94269991</v>
      </c>
      <c r="F225">
        <v>9.9000003020963209E+37</v>
      </c>
      <c r="G225">
        <v>1.56229997</v>
      </c>
      <c r="H225">
        <v>1295.9620361299999</v>
      </c>
      <c r="K225" s="2">
        <f>TREND(Calibration!$A$2:$A$4,Calibration!$B$2:$B$4,C225)</f>
        <v>413.32947976620869</v>
      </c>
      <c r="L225" s="2">
        <f>TREND(Calibration!$A$2:$A$4,Calibration!$C$2:$C$4,E225)</f>
        <v>1166.4789371313288</v>
      </c>
      <c r="M225" s="2">
        <f>TREND(Calibration!$A$2:$A$4,Calibration!$D$2:$D$4,G225)</f>
        <v>592.82121639136881</v>
      </c>
    </row>
    <row r="226" spans="1:13" x14ac:dyDescent="0.25">
      <c r="A226">
        <v>1117593</v>
      </c>
      <c r="B226">
        <v>14.524999619999999</v>
      </c>
      <c r="C226">
        <v>0.64209998000000001</v>
      </c>
      <c r="D226">
        <v>723.51300048999997</v>
      </c>
      <c r="E226">
        <v>3.23110008</v>
      </c>
      <c r="F226">
        <v>9.9000003020963209E+37</v>
      </c>
      <c r="G226">
        <v>1.5607000600000001</v>
      </c>
      <c r="H226">
        <v>9.9000003020963209E+37</v>
      </c>
      <c r="K226" s="2">
        <f>TREND(Calibration!$A$2:$A$4,Calibration!$B$2:$B$4,C226)</f>
        <v>418.02371054559808</v>
      </c>
      <c r="L226" s="2">
        <f>TREND(Calibration!$A$2:$A$4,Calibration!$C$2:$C$4,E226)</f>
        <v>1282.81831926989</v>
      </c>
      <c r="M226" s="2">
        <f>TREND(Calibration!$A$2:$A$4,Calibration!$D$2:$D$4,G226)</f>
        <v>592.15965715973084</v>
      </c>
    </row>
    <row r="227" spans="1:13" x14ac:dyDescent="0.25">
      <c r="A227">
        <v>1122593</v>
      </c>
      <c r="B227">
        <v>14.369999890000001</v>
      </c>
      <c r="C227">
        <v>0.63559997000000001</v>
      </c>
      <c r="D227">
        <v>1193.9959716799999</v>
      </c>
      <c r="E227">
        <v>3.2348001000000002</v>
      </c>
      <c r="F227">
        <v>9.9000003020963209E+37</v>
      </c>
      <c r="G227">
        <v>1.5569000200000001</v>
      </c>
      <c r="H227">
        <v>9.9000003020963209E+37</v>
      </c>
      <c r="K227" s="2">
        <f>TREND(Calibration!$A$2:$A$4,Calibration!$B$2:$B$4,C227)</f>
        <v>414.00887531532175</v>
      </c>
      <c r="L227" s="2">
        <f>TREND(Calibration!$A$2:$A$4,Calibration!$C$2:$C$4,E227)</f>
        <v>1284.3108913467386</v>
      </c>
      <c r="M227" s="2">
        <f>TREND(Calibration!$A$2:$A$4,Calibration!$D$2:$D$4,G227)</f>
        <v>590.58834905952915</v>
      </c>
    </row>
    <row r="228" spans="1:13" x14ac:dyDescent="0.25">
      <c r="A228">
        <v>1127604</v>
      </c>
      <c r="B228">
        <v>14.23700047</v>
      </c>
      <c r="C228">
        <v>0.63180000000000003</v>
      </c>
      <c r="D228">
        <v>1073.3210449200001</v>
      </c>
      <c r="E228">
        <v>3.4644000500000001</v>
      </c>
      <c r="F228">
        <v>9.9000003020963209E+37</v>
      </c>
      <c r="G228">
        <v>1.5575000000000001</v>
      </c>
      <c r="H228">
        <v>9.9000003020963209E+37</v>
      </c>
      <c r="K228" s="2">
        <f>TREND(Calibration!$A$2:$A$4,Calibration!$B$2:$B$4,C228)</f>
        <v>411.66176301395711</v>
      </c>
      <c r="L228" s="2">
        <f>TREND(Calibration!$A$2:$A$4,Calibration!$C$2:$C$4,E228)</f>
        <v>1376.9305188665301</v>
      </c>
      <c r="M228" s="2">
        <f>TREND(Calibration!$A$2:$A$4,Calibration!$D$2:$D$4,G228)</f>
        <v>590.83643945698782</v>
      </c>
    </row>
    <row r="229" spans="1:13" x14ac:dyDescent="0.25">
      <c r="A229">
        <v>1132594</v>
      </c>
      <c r="B229">
        <v>14.11699963</v>
      </c>
      <c r="C229">
        <v>0.64480000999999998</v>
      </c>
      <c r="D229">
        <v>705.75500488</v>
      </c>
      <c r="E229">
        <v>3.7776000500000002</v>
      </c>
      <c r="F229">
        <v>9.9000003020963209E+37</v>
      </c>
      <c r="G229">
        <v>1.5607000600000001</v>
      </c>
      <c r="H229">
        <v>9.9000003020963209E+37</v>
      </c>
      <c r="K229" s="2">
        <f>TREND(Calibration!$A$2:$A$4,Calibration!$B$2:$B$4,C229)</f>
        <v>419.69142729784966</v>
      </c>
      <c r="L229" s="2">
        <f>TREND(Calibration!$A$2:$A$4,Calibration!$C$2:$C$4,E229)</f>
        <v>1503.27404524447</v>
      </c>
      <c r="M229" s="2">
        <f>TREND(Calibration!$A$2:$A$4,Calibration!$D$2:$D$4,G229)</f>
        <v>592.15965715973084</v>
      </c>
    </row>
    <row r="230" spans="1:13" x14ac:dyDescent="0.25">
      <c r="A230">
        <v>1137593</v>
      </c>
      <c r="B230">
        <v>14.161999700000001</v>
      </c>
      <c r="C230">
        <v>0.62639999000000002</v>
      </c>
      <c r="D230">
        <v>958.26501465000001</v>
      </c>
      <c r="E230">
        <v>3.79920006</v>
      </c>
      <c r="F230">
        <v>9.9000003020963209E+37</v>
      </c>
      <c r="G230">
        <v>1.55910003</v>
      </c>
      <c r="H230">
        <v>9.9000003020963209E+37</v>
      </c>
      <c r="K230" s="2">
        <f>TREND(Calibration!$A$2:$A$4,Calibration!$B$2:$B$4,C230)</f>
        <v>408.32636039275428</v>
      </c>
      <c r="L230" s="2">
        <f>TREND(Calibration!$A$2:$A$4,Calibration!$C$2:$C$4,E230)</f>
        <v>1511.9873959251813</v>
      </c>
      <c r="M230" s="2">
        <f>TREND(Calibration!$A$2:$A$4,Calibration!$D$2:$D$4,G230)</f>
        <v>591.49804830835933</v>
      </c>
    </row>
    <row r="231" spans="1:13" x14ac:dyDescent="0.25">
      <c r="A231">
        <v>1142594</v>
      </c>
      <c r="B231">
        <v>14.300999640000001</v>
      </c>
      <c r="C231">
        <v>0.63080000999999997</v>
      </c>
      <c r="D231">
        <v>672.28198241999996</v>
      </c>
      <c r="E231">
        <v>3.9839000699999998</v>
      </c>
      <c r="F231">
        <v>9.9000003020963209E+37</v>
      </c>
      <c r="G231">
        <v>1.5596000000000001</v>
      </c>
      <c r="H231">
        <v>9.9000003020963209E+37</v>
      </c>
      <c r="K231" s="2">
        <f>TREND(Calibration!$A$2:$A$4,Calibration!$B$2:$B$4,C231)</f>
        <v>411.04410318236847</v>
      </c>
      <c r="L231" s="2">
        <f>TREND(Calibration!$A$2:$A$4,Calibration!$C$2:$C$4,E231)</f>
        <v>1586.4945817024507</v>
      </c>
      <c r="M231" s="2">
        <f>TREND(Calibration!$A$2:$A$4,Calibration!$D$2:$D$4,G231)</f>
        <v>591.70478479293786</v>
      </c>
    </row>
    <row r="232" spans="1:13" x14ac:dyDescent="0.25">
      <c r="A232">
        <v>1147593</v>
      </c>
      <c r="B232">
        <v>14.50599957</v>
      </c>
      <c r="C232">
        <v>0.63129997000000004</v>
      </c>
      <c r="D232">
        <v>808.31799316000001</v>
      </c>
      <c r="E232">
        <v>3.1819000200000001</v>
      </c>
      <c r="F232">
        <v>9.9000003020963209E+37</v>
      </c>
      <c r="G232">
        <v>1.5634000299999999</v>
      </c>
      <c r="H232">
        <v>1127.6750488299999</v>
      </c>
      <c r="K232" s="2">
        <f>TREND(Calibration!$A$2:$A$4,Calibration!$B$2:$B$4,C232)</f>
        <v>411.35291147985254</v>
      </c>
      <c r="L232" s="2">
        <f>TREND(Calibration!$A$2:$A$4,Calibration!$C$2:$C$4,E232)</f>
        <v>1262.9712277040976</v>
      </c>
      <c r="M232" s="2">
        <f>TREND(Calibration!$A$2:$A$4,Calibration!$D$2:$D$4,G232)</f>
        <v>593.27608875816168</v>
      </c>
    </row>
    <row r="233" spans="1:13" x14ac:dyDescent="0.25">
      <c r="A233">
        <v>1152593</v>
      </c>
      <c r="B233">
        <v>14.62899971</v>
      </c>
      <c r="C233">
        <v>0.64050001000000001</v>
      </c>
      <c r="D233">
        <v>968.71398925999995</v>
      </c>
      <c r="E233">
        <v>2.80439997</v>
      </c>
      <c r="F233">
        <v>9.9000003020963209E+37</v>
      </c>
      <c r="G233">
        <v>1.5509999999999999</v>
      </c>
      <c r="H233">
        <v>9.9000003020963209E+37</v>
      </c>
      <c r="K233" s="2">
        <f>TREND(Calibration!$A$2:$A$4,Calibration!$B$2:$B$4,C233)</f>
        <v>417.03546346238045</v>
      </c>
      <c r="L233" s="2">
        <f>TREND(Calibration!$A$2:$A$4,Calibration!$C$2:$C$4,E233)</f>
        <v>1110.6893390551552</v>
      </c>
      <c r="M233" s="2">
        <f>TREND(Calibration!$A$2:$A$4,Calibration!$D$2:$D$4,G233)</f>
        <v>588.14870389333294</v>
      </c>
    </row>
    <row r="234" spans="1:13" x14ac:dyDescent="0.25">
      <c r="A234">
        <v>1157593</v>
      </c>
      <c r="B234">
        <v>14.68799973</v>
      </c>
      <c r="C234">
        <v>0.64429997999999999</v>
      </c>
      <c r="D234">
        <v>1038.12597656</v>
      </c>
      <c r="E234">
        <v>4.1420998600000001</v>
      </c>
      <c r="F234">
        <v>9.9000003020963209E+37</v>
      </c>
      <c r="G234">
        <v>1.55910003</v>
      </c>
      <c r="H234">
        <v>1348.8420410199999</v>
      </c>
      <c r="K234" s="2">
        <f>TREND(Calibration!$A$2:$A$4,Calibration!$B$2:$B$4,C234)</f>
        <v>419.38257576374514</v>
      </c>
      <c r="L234" s="2">
        <f>TREND(Calibration!$A$2:$A$4,Calibration!$C$2:$C$4,E234)</f>
        <v>1650.3116932632731</v>
      </c>
      <c r="M234" s="2">
        <f>TREND(Calibration!$A$2:$A$4,Calibration!$D$2:$D$4,G234)</f>
        <v>591.49804830835933</v>
      </c>
    </row>
    <row r="235" spans="1:13" x14ac:dyDescent="0.25">
      <c r="A235">
        <v>1162593</v>
      </c>
      <c r="B235">
        <v>14.57699966</v>
      </c>
      <c r="C235">
        <v>0.64910000999999995</v>
      </c>
      <c r="D235">
        <v>1111.1479492200001</v>
      </c>
      <c r="E235">
        <v>3.1744000899999998</v>
      </c>
      <c r="F235">
        <v>9.9000003020963209E+37</v>
      </c>
      <c r="G235">
        <v>1.5618000000000001</v>
      </c>
      <c r="H235">
        <v>9.9000003020963209E+37</v>
      </c>
      <c r="K235" s="2">
        <f>TREND(Calibration!$A$2:$A$4,Calibration!$B$2:$B$4,C235)</f>
        <v>422.34739113331887</v>
      </c>
      <c r="L235" s="2">
        <f>TREND(Calibration!$A$2:$A$4,Calibration!$C$2:$C$4,E235)</f>
        <v>1259.9457883561163</v>
      </c>
      <c r="M235" s="2">
        <f>TREND(Calibration!$A$2:$A$4,Calibration!$D$2:$D$4,G235)</f>
        <v>592.61447990679028</v>
      </c>
    </row>
    <row r="236" spans="1:13" x14ac:dyDescent="0.25">
      <c r="A236">
        <v>1167594</v>
      </c>
      <c r="B236">
        <v>14.463999749999999</v>
      </c>
      <c r="C236">
        <v>0.64749997999999997</v>
      </c>
      <c r="D236">
        <v>897.83801270000004</v>
      </c>
      <c r="E236">
        <v>3.4384000299999999</v>
      </c>
      <c r="F236">
        <v>9.9000003020963209E+37</v>
      </c>
      <c r="G236">
        <v>1.56449997</v>
      </c>
      <c r="H236">
        <v>1134.60900879</v>
      </c>
      <c r="K236" s="2">
        <f>TREND(Calibration!$A$2:$A$4,Calibration!$B$2:$B$4,C236)</f>
        <v>421.35910699014079</v>
      </c>
      <c r="L236" s="2">
        <f>TREND(Calibration!$A$2:$A$4,Calibration!$C$2:$C$4,E236)</f>
        <v>1366.4422231682638</v>
      </c>
      <c r="M236" s="2">
        <f>TREND(Calibration!$A$2:$A$4,Calibration!$D$2:$D$4,G236)</f>
        <v>593.73091150522123</v>
      </c>
    </row>
    <row r="237" spans="1:13" x14ac:dyDescent="0.25">
      <c r="A237">
        <v>1172593</v>
      </c>
      <c r="B237">
        <v>14.22999954</v>
      </c>
      <c r="C237">
        <v>0.64099996999999997</v>
      </c>
      <c r="D237">
        <v>9.9000003020963209E+37</v>
      </c>
      <c r="E237">
        <v>2.6570000600000001</v>
      </c>
      <c r="F237">
        <v>9.9000003020963209E+37</v>
      </c>
      <c r="G237">
        <v>1.5613000399999999</v>
      </c>
      <c r="H237">
        <v>9.9000003020963209E+37</v>
      </c>
      <c r="K237" s="2">
        <f>TREND(Calibration!$A$2:$A$4,Calibration!$B$2:$B$4,C237)</f>
        <v>417.34427175986445</v>
      </c>
      <c r="L237" s="2">
        <f>TREND(Calibration!$A$2:$A$4,Calibration!$C$2:$C$4,E237)</f>
        <v>1051.2288524102289</v>
      </c>
      <c r="M237" s="2">
        <f>TREND(Calibration!$A$2:$A$4,Calibration!$D$2:$D$4,G237)</f>
        <v>592.40774755718951</v>
      </c>
    </row>
    <row r="238" spans="1:13" x14ac:dyDescent="0.25">
      <c r="A238">
        <v>1177593</v>
      </c>
      <c r="B238">
        <v>14.15499973</v>
      </c>
      <c r="C238">
        <v>0.63889998000000003</v>
      </c>
      <c r="D238">
        <v>729.77502441000001</v>
      </c>
      <c r="E238">
        <v>3.3908999</v>
      </c>
      <c r="F238">
        <v>9.9000003020963209E+37</v>
      </c>
      <c r="G238">
        <v>1.56500006</v>
      </c>
      <c r="H238">
        <v>9.9000003020963209E+37</v>
      </c>
      <c r="K238" s="2">
        <f>TREND(Calibration!$A$2:$A$4,Calibration!$B$2:$B$4,C238)</f>
        <v>416.04717931920237</v>
      </c>
      <c r="L238" s="2">
        <f>TREND(Calibration!$A$2:$A$4,Calibration!$C$2:$C$4,E238)</f>
        <v>1347.2808760175276</v>
      </c>
      <c r="M238" s="2">
        <f>TREND(Calibration!$A$2:$A$4,Calibration!$D$2:$D$4,G238)</f>
        <v>593.9376976095333</v>
      </c>
    </row>
    <row r="239" spans="1:13" x14ac:dyDescent="0.25">
      <c r="A239">
        <v>1182592</v>
      </c>
      <c r="B239">
        <v>14.130000109999999</v>
      </c>
      <c r="C239">
        <v>0.64099996999999997</v>
      </c>
      <c r="D239">
        <v>592.08801270000004</v>
      </c>
      <c r="E239">
        <v>2.3917999299999999</v>
      </c>
      <c r="F239">
        <v>1213.3950195299999</v>
      </c>
      <c r="G239">
        <v>1.56289995</v>
      </c>
      <c r="H239">
        <v>9.9000003020963209E+37</v>
      </c>
      <c r="K239" s="2">
        <f>TREND(Calibration!$A$2:$A$4,Calibration!$B$2:$B$4,C239)</f>
        <v>417.34427175986445</v>
      </c>
      <c r="L239" s="2">
        <f>TREND(Calibration!$A$2:$A$4,Calibration!$C$2:$C$4,E239)</f>
        <v>944.2482661391939</v>
      </c>
      <c r="M239" s="2">
        <f>TREND(Calibration!$A$2:$A$4,Calibration!$D$2:$D$4,G239)</f>
        <v>593.06930678882748</v>
      </c>
    </row>
    <row r="240" spans="1:13" x14ac:dyDescent="0.25">
      <c r="A240">
        <v>1187593</v>
      </c>
      <c r="B240">
        <v>14.24600029</v>
      </c>
      <c r="C240">
        <v>0.64800000000000002</v>
      </c>
      <c r="D240">
        <v>846.76898193</v>
      </c>
      <c r="E240">
        <v>3.7409000400000001</v>
      </c>
      <c r="F240">
        <v>9.9000003020963209E+37</v>
      </c>
      <c r="G240">
        <v>1.5687999699999999</v>
      </c>
      <c r="H240">
        <v>9.9000003020963209E+37</v>
      </c>
      <c r="K240" s="2">
        <f>TREND(Calibration!$A$2:$A$4,Calibration!$B$2:$B$4,C240)</f>
        <v>421.6679523475853</v>
      </c>
      <c r="L240" s="2">
        <f>TREND(Calibration!$A$2:$A$4,Calibration!$C$2:$C$4,E240)</f>
        <v>1488.4694198245925</v>
      </c>
      <c r="M240" s="2">
        <f>TREND(Calibration!$A$2:$A$4,Calibration!$D$2:$D$4,G240)</f>
        <v>595.50895195502369</v>
      </c>
    </row>
    <row r="241" spans="1:13" x14ac:dyDescent="0.25">
      <c r="A241">
        <v>1192592</v>
      </c>
      <c r="B241">
        <v>14.47999954</v>
      </c>
      <c r="C241">
        <v>0.64910000999999995</v>
      </c>
      <c r="D241">
        <v>949.39801024999997</v>
      </c>
      <c r="E241">
        <v>4.5920000099999996</v>
      </c>
      <c r="F241">
        <v>9.9000003020963209E+37</v>
      </c>
      <c r="G241">
        <v>1.5709999800000001</v>
      </c>
      <c r="H241">
        <v>9.9000003020963209E+37</v>
      </c>
      <c r="K241" s="2">
        <f>TREND(Calibration!$A$2:$A$4,Calibration!$B$2:$B$4,C241)</f>
        <v>422.34739113331887</v>
      </c>
      <c r="L241" s="2">
        <f>TREND(Calibration!$A$2:$A$4,Calibration!$C$2:$C$4,E241)</f>
        <v>1831.7994693455341</v>
      </c>
      <c r="M241" s="2">
        <f>TREND(Calibration!$A$2:$A$4,Calibration!$D$2:$D$4,G241)</f>
        <v>596.41865120385387</v>
      </c>
    </row>
    <row r="242" spans="1:13" x14ac:dyDescent="0.25">
      <c r="A242">
        <v>1197592</v>
      </c>
      <c r="B242">
        <v>14.69999981</v>
      </c>
      <c r="C242">
        <v>0.65560001000000001</v>
      </c>
      <c r="D242">
        <v>1291.3780517600001</v>
      </c>
      <c r="E242">
        <v>3.37199998</v>
      </c>
      <c r="F242">
        <v>9.9000003020963209E+37</v>
      </c>
      <c r="G242">
        <v>1.5726000099999999</v>
      </c>
      <c r="H242">
        <v>9.9000003020963209E+37</v>
      </c>
      <c r="K242" s="2">
        <f>TREND(Calibration!$A$2:$A$4,Calibration!$B$2:$B$4,C242)</f>
        <v>426.36222018693519</v>
      </c>
      <c r="L242" s="2">
        <f>TREND(Calibration!$A$2:$A$4,Calibration!$C$2:$C$4,E242)</f>
        <v>1339.6567299732717</v>
      </c>
      <c r="M242" s="2">
        <f>TREND(Calibration!$A$2:$A$4,Calibration!$D$2:$D$4,G242)</f>
        <v>597.08026005522538</v>
      </c>
    </row>
    <row r="243" spans="1:13" x14ac:dyDescent="0.25">
      <c r="A243">
        <v>1202593</v>
      </c>
      <c r="B243">
        <v>14.86600018</v>
      </c>
      <c r="C243">
        <v>0.65240001999999997</v>
      </c>
      <c r="D243">
        <v>1047.0949707</v>
      </c>
      <c r="E243">
        <v>3.6626000400000001</v>
      </c>
      <c r="F243">
        <v>9.9000003020963209E+37</v>
      </c>
      <c r="G243">
        <v>1.57749999</v>
      </c>
      <c r="H243">
        <v>9.9000003020963209E+37</v>
      </c>
      <c r="K243" s="2">
        <f>TREND(Calibration!$A$2:$A$4,Calibration!$B$2:$B$4,C243)</f>
        <v>424.38569513719955</v>
      </c>
      <c r="L243" s="2">
        <f>TREND(Calibration!$A$2:$A$4,Calibration!$C$2:$C$4,E243)</f>
        <v>1456.8835382301074</v>
      </c>
      <c r="M243" s="2">
        <f>TREND(Calibration!$A$2:$A$4,Calibration!$D$2:$D$4,G243)</f>
        <v>599.10639090248651</v>
      </c>
    </row>
    <row r="244" spans="1:13" x14ac:dyDescent="0.25">
      <c r="A244">
        <v>1207593</v>
      </c>
      <c r="B244">
        <v>14.82699966</v>
      </c>
      <c r="C244">
        <v>0.64910000999999995</v>
      </c>
      <c r="D244">
        <v>1179.375</v>
      </c>
      <c r="E244">
        <v>3.2030000699999999</v>
      </c>
      <c r="F244">
        <v>9.9000003020963209E+37</v>
      </c>
      <c r="G244">
        <v>1.58179998</v>
      </c>
      <c r="H244">
        <v>9.9000003020963209E+37</v>
      </c>
      <c r="K244" s="2">
        <f>TREND(Calibration!$A$2:$A$4,Calibration!$B$2:$B$4,C244)</f>
        <v>422.34739113331887</v>
      </c>
      <c r="L244" s="2">
        <f>TREND(Calibration!$A$2:$A$4,Calibration!$C$2:$C$4,E244)</f>
        <v>1271.4828966815905</v>
      </c>
      <c r="M244" s="2">
        <f>TREND(Calibration!$A$2:$A$4,Calibration!$D$2:$D$4,G244)</f>
        <v>600.88442721731121</v>
      </c>
    </row>
    <row r="245" spans="1:13" x14ac:dyDescent="0.25">
      <c r="A245">
        <v>1212592</v>
      </c>
      <c r="B245">
        <v>14.75599957</v>
      </c>
      <c r="C245">
        <v>0.63559997000000001</v>
      </c>
      <c r="D245">
        <v>1106.7220459</v>
      </c>
      <c r="E245">
        <v>4.98029995</v>
      </c>
      <c r="F245">
        <v>9.9000003020963209E+37</v>
      </c>
      <c r="G245">
        <v>1.5726000099999999</v>
      </c>
      <c r="H245">
        <v>9.9000003020963209E+37</v>
      </c>
      <c r="K245" s="2">
        <f>TREND(Calibration!$A$2:$A$4,Calibration!$B$2:$B$4,C245)</f>
        <v>414.00887531532175</v>
      </c>
      <c r="L245" s="2">
        <f>TREND(Calibration!$A$2:$A$4,Calibration!$C$2:$C$4,E245)</f>
        <v>1988.4379869443289</v>
      </c>
      <c r="M245" s="2">
        <f>TREND(Calibration!$A$2:$A$4,Calibration!$D$2:$D$4,G245)</f>
        <v>597.08026005522538</v>
      </c>
    </row>
    <row r="246" spans="1:13" x14ac:dyDescent="0.25">
      <c r="A246">
        <v>1217592</v>
      </c>
      <c r="B246">
        <v>14.579999920000001</v>
      </c>
      <c r="C246">
        <v>0.63450002999999999</v>
      </c>
      <c r="D246">
        <v>629.28802489999998</v>
      </c>
      <c r="E246">
        <v>3.7051999599999998</v>
      </c>
      <c r="F246">
        <v>9.9000003020963209E+37</v>
      </c>
      <c r="G246">
        <v>1.5677000299999999</v>
      </c>
      <c r="H246">
        <v>9.9000003020963209E+37</v>
      </c>
      <c r="K246" s="2">
        <f>TREND(Calibration!$A$2:$A$4,Calibration!$B$2:$B$4,C246)</f>
        <v>413.32947976620869</v>
      </c>
      <c r="L246" s="2">
        <f>TREND(Calibration!$A$2:$A$4,Calibration!$C$2:$C$4,E246)</f>
        <v>1474.0681618451079</v>
      </c>
      <c r="M246" s="2">
        <f>TREND(Calibration!$A$2:$A$4,Calibration!$D$2:$D$4,G246)</f>
        <v>595.05412920796414</v>
      </c>
    </row>
    <row r="247" spans="1:13" x14ac:dyDescent="0.25">
      <c r="A247">
        <v>1222593</v>
      </c>
      <c r="B247">
        <v>14.40499973</v>
      </c>
      <c r="C247">
        <v>0.64800000000000002</v>
      </c>
      <c r="D247">
        <v>622.96099853999999</v>
      </c>
      <c r="E247">
        <v>4.36569977</v>
      </c>
      <c r="F247">
        <v>9.9000003020963209E+37</v>
      </c>
      <c r="G247">
        <v>1.56500006</v>
      </c>
      <c r="H247">
        <v>9.9000003020963209E+37</v>
      </c>
      <c r="K247" s="2">
        <f>TREND(Calibration!$A$2:$A$4,Calibration!$B$2:$B$4,C247)</f>
        <v>421.6679523475853</v>
      </c>
      <c r="L247" s="2">
        <f>TREND(Calibration!$A$2:$A$4,Calibration!$C$2:$C$4,E247)</f>
        <v>1740.5109305786946</v>
      </c>
      <c r="M247" s="2">
        <f>TREND(Calibration!$A$2:$A$4,Calibration!$D$2:$D$4,G247)</f>
        <v>593.9376976095333</v>
      </c>
    </row>
    <row r="248" spans="1:13" x14ac:dyDescent="0.25">
      <c r="A248">
        <v>1227593</v>
      </c>
      <c r="B248">
        <v>14.30799961</v>
      </c>
      <c r="C248">
        <v>0.63129997000000004</v>
      </c>
      <c r="D248">
        <v>856.01599121000004</v>
      </c>
      <c r="E248">
        <v>5.0082998300000003</v>
      </c>
      <c r="F248">
        <v>9.9000003020963209E+37</v>
      </c>
      <c r="G248">
        <v>1.5666999800000001</v>
      </c>
      <c r="H248">
        <v>9.9000003020963209E+37</v>
      </c>
      <c r="K248" s="2">
        <f>TREND(Calibration!$A$2:$A$4,Calibration!$B$2:$B$4,C248)</f>
        <v>411.35291147985254</v>
      </c>
      <c r="L248" s="2">
        <f>TREND(Calibration!$A$2:$A$4,Calibration!$C$2:$C$4,E248)</f>
        <v>1999.7330175233812</v>
      </c>
      <c r="M248" s="2">
        <f>TREND(Calibration!$A$2:$A$4,Calibration!$D$2:$D$4,G248)</f>
        <v>594.64061075405152</v>
      </c>
    </row>
    <row r="249" spans="1:13" x14ac:dyDescent="0.25">
      <c r="A249">
        <v>1232593</v>
      </c>
      <c r="B249">
        <v>14.243000029999999</v>
      </c>
      <c r="C249">
        <v>0.63129997000000004</v>
      </c>
      <c r="D249">
        <v>683.08001708999996</v>
      </c>
      <c r="E249">
        <v>5.0100002300000002</v>
      </c>
      <c r="F249">
        <v>9.9000003020963209E+37</v>
      </c>
      <c r="G249">
        <v>1.56400001</v>
      </c>
      <c r="H249">
        <v>9.9000003020963209E+37</v>
      </c>
      <c r="K249" s="2">
        <f>TREND(Calibration!$A$2:$A$4,Calibration!$B$2:$B$4,C249)</f>
        <v>411.35291147985254</v>
      </c>
      <c r="L249" s="2">
        <f>TREND(Calibration!$A$2:$A$4,Calibration!$C$2:$C$4,E249)</f>
        <v>2000.4189515344065</v>
      </c>
      <c r="M249" s="2">
        <f>TREND(Calibration!$A$2:$A$4,Calibration!$D$2:$D$4,G249)</f>
        <v>593.52417915562046</v>
      </c>
    </row>
    <row r="250" spans="1:13" x14ac:dyDescent="0.25">
      <c r="A250">
        <v>1237592</v>
      </c>
      <c r="B250">
        <v>14.34399986</v>
      </c>
      <c r="C250">
        <v>0.63450002999999999</v>
      </c>
      <c r="D250">
        <v>759.59698486000002</v>
      </c>
      <c r="E250">
        <v>3.6512000599999999</v>
      </c>
      <c r="F250">
        <v>9.9000003020963209E+37</v>
      </c>
      <c r="G250">
        <v>1.5661</v>
      </c>
      <c r="H250">
        <v>9.9000003020963209E+37</v>
      </c>
      <c r="K250" s="2">
        <f>TREND(Calibration!$A$2:$A$4,Calibration!$B$2:$B$4,C250)</f>
        <v>413.32947976620869</v>
      </c>
      <c r="L250" s="2">
        <f>TREND(Calibration!$A$2:$A$4,Calibration!$C$2:$C$4,E250)</f>
        <v>1452.2848355677893</v>
      </c>
      <c r="M250" s="2">
        <f>TREND(Calibration!$A$2:$A$4,Calibration!$D$2:$D$4,G250)</f>
        <v>594.39252035659274</v>
      </c>
    </row>
    <row r="251" spans="1:13" x14ac:dyDescent="0.25">
      <c r="A251">
        <v>1242592</v>
      </c>
      <c r="B251">
        <v>14.4829998</v>
      </c>
      <c r="C251">
        <v>0.62860000000000005</v>
      </c>
      <c r="D251">
        <v>9.9000003020963209E+37</v>
      </c>
      <c r="E251">
        <v>4.9857001299999997</v>
      </c>
      <c r="F251">
        <v>9.9000003020963209E+37</v>
      </c>
      <c r="G251">
        <v>1.56719995</v>
      </c>
      <c r="H251">
        <v>9.9000003020963209E+37</v>
      </c>
      <c r="K251" s="2">
        <f>TREND(Calibration!$A$2:$A$4,Calibration!$B$2:$B$4,C251)</f>
        <v>409.68523178756141</v>
      </c>
      <c r="L251" s="2">
        <f>TREND(Calibration!$A$2:$A$4,Calibration!$C$2:$C$4,E251)</f>
        <v>1990.6163962172395</v>
      </c>
      <c r="M251" s="2">
        <f>TREND(Calibration!$A$2:$A$4,Calibration!$D$2:$D$4,G251)</f>
        <v>594.84734723862994</v>
      </c>
    </row>
    <row r="252" spans="1:13" x14ac:dyDescent="0.25">
      <c r="A252">
        <v>1247593</v>
      </c>
      <c r="B252">
        <v>14.61600018</v>
      </c>
      <c r="C252">
        <v>0.62860000000000005</v>
      </c>
      <c r="D252">
        <v>880.27502441000001</v>
      </c>
      <c r="E252">
        <v>2.9497001200000001</v>
      </c>
      <c r="F252">
        <v>1151.5670166</v>
      </c>
      <c r="G252">
        <v>1.5677000299999999</v>
      </c>
      <c r="H252">
        <v>9.9000003020963209E+37</v>
      </c>
      <c r="K252" s="2">
        <f>TREND(Calibration!$A$2:$A$4,Calibration!$B$2:$B$4,C252)</f>
        <v>409.68523178756141</v>
      </c>
      <c r="L252" s="2">
        <f>TREND(Calibration!$A$2:$A$4,Calibration!$C$2:$C$4,E252)</f>
        <v>1169.3027915910545</v>
      </c>
      <c r="M252" s="2">
        <f>TREND(Calibration!$A$2:$A$4,Calibration!$D$2:$D$4,G252)</f>
        <v>595.05412920796414</v>
      </c>
    </row>
    <row r="253" spans="1:13" x14ac:dyDescent="0.25">
      <c r="A253">
        <v>1252592</v>
      </c>
      <c r="B253">
        <v>14.7329998</v>
      </c>
      <c r="C253">
        <v>0.64160001</v>
      </c>
      <c r="D253">
        <v>692.15802001999998</v>
      </c>
      <c r="E253">
        <v>2.5662999200000001</v>
      </c>
      <c r="F253">
        <v>9.9000003020963209E+37</v>
      </c>
      <c r="G253">
        <v>1.56939995</v>
      </c>
      <c r="H253">
        <v>1248.6459960899999</v>
      </c>
      <c r="K253" s="2">
        <f>TREND(Calibration!$A$2:$A$4,Calibration!$B$2:$B$4,C253)</f>
        <v>417.71489607145401</v>
      </c>
      <c r="L253" s="2">
        <f>TREND(Calibration!$A$2:$A$4,Calibration!$C$2:$C$4,E253)</f>
        <v>1014.6408079320267</v>
      </c>
      <c r="M253" s="2">
        <f>TREND(Calibration!$A$2:$A$4,Calibration!$D$2:$D$4,G253)</f>
        <v>595.75704235248236</v>
      </c>
    </row>
    <row r="254" spans="1:13" x14ac:dyDescent="0.25">
      <c r="A254">
        <v>1257592</v>
      </c>
      <c r="B254">
        <v>14.661999700000001</v>
      </c>
      <c r="C254">
        <v>0.63889998000000003</v>
      </c>
      <c r="D254">
        <v>1227.58203125</v>
      </c>
      <c r="E254">
        <v>3.4059998999999999</v>
      </c>
      <c r="F254">
        <v>9.9000003020963209E+37</v>
      </c>
      <c r="G254">
        <v>1.56939995</v>
      </c>
      <c r="H254">
        <v>9.9000003020963209E+37</v>
      </c>
      <c r="K254" s="2">
        <f>TREND(Calibration!$A$2:$A$4,Calibration!$B$2:$B$4,C254)</f>
        <v>416.04717931920237</v>
      </c>
      <c r="L254" s="2">
        <f>TREND(Calibration!$A$2:$A$4,Calibration!$C$2:$C$4,E254)</f>
        <v>1353.3721507566938</v>
      </c>
      <c r="M254" s="2">
        <f>TREND(Calibration!$A$2:$A$4,Calibration!$D$2:$D$4,G254)</f>
        <v>595.75704235248236</v>
      </c>
    </row>
    <row r="255" spans="1:13" x14ac:dyDescent="0.25">
      <c r="A255">
        <v>1262593</v>
      </c>
      <c r="B255">
        <v>14.498999599999999</v>
      </c>
      <c r="C255">
        <v>0.64429997999999999</v>
      </c>
      <c r="D255">
        <v>1073.3649902300001</v>
      </c>
      <c r="E255">
        <v>2.8022999799999999</v>
      </c>
      <c r="F255">
        <v>9.9000003020963209E+37</v>
      </c>
      <c r="G255">
        <v>1.5769000099999999</v>
      </c>
      <c r="H255">
        <v>1368.3389892600001</v>
      </c>
      <c r="K255" s="2">
        <f>TREND(Calibration!$A$2:$A$4,Calibration!$B$2:$B$4,C255)</f>
        <v>419.38257576374514</v>
      </c>
      <c r="L255" s="2">
        <f>TREND(Calibration!$A$2:$A$4,Calibration!$C$2:$C$4,E255)</f>
        <v>1109.842212165122</v>
      </c>
      <c r="M255" s="2">
        <f>TREND(Calibration!$A$2:$A$4,Calibration!$D$2:$D$4,G255)</f>
        <v>598.85830050502784</v>
      </c>
    </row>
    <row r="256" spans="1:13" x14ac:dyDescent="0.25">
      <c r="A256">
        <v>1267592</v>
      </c>
      <c r="B256">
        <v>14.347000120000001</v>
      </c>
      <c r="C256">
        <v>0.64859997999999996</v>
      </c>
      <c r="D256">
        <v>1022.27801514</v>
      </c>
      <c r="E256">
        <v>2.7407000099999999</v>
      </c>
      <c r="F256">
        <v>9.9000003020963209E+37</v>
      </c>
      <c r="G256">
        <v>1.5791000100000001</v>
      </c>
      <c r="H256">
        <v>9.9000003020963209E+37</v>
      </c>
      <c r="K256" s="2">
        <f>TREND(Calibration!$A$2:$A$4,Calibration!$B$2:$B$4,C256)</f>
        <v>422.03853959921435</v>
      </c>
      <c r="L256" s="2">
        <f>TREND(Calibration!$A$2:$A$4,Calibration!$C$2:$C$4,E256)</f>
        <v>1084.9930504966185</v>
      </c>
      <c r="M256" s="2">
        <f>TREND(Calibration!$A$2:$A$4,Calibration!$D$2:$D$4,G256)</f>
        <v>599.76799561888026</v>
      </c>
    </row>
    <row r="257" spans="1:13" x14ac:dyDescent="0.25">
      <c r="A257">
        <v>1272592</v>
      </c>
      <c r="B257">
        <v>14.269000050000001</v>
      </c>
      <c r="C257">
        <v>0.64639997000000005</v>
      </c>
      <c r="D257">
        <v>933.04101562000005</v>
      </c>
      <c r="E257">
        <v>4.5012002000000004</v>
      </c>
      <c r="F257">
        <v>9.9000003020963209E+37</v>
      </c>
      <c r="G257">
        <v>1.57640004</v>
      </c>
      <c r="H257">
        <v>9.9000003020963209E+37</v>
      </c>
      <c r="K257" s="2">
        <f>TREND(Calibration!$A$2:$A$4,Calibration!$B$2:$B$4,C257)</f>
        <v>420.67966820440722</v>
      </c>
      <c r="L257" s="2">
        <f>TREND(Calibration!$A$2:$A$4,Calibration!$C$2:$C$4,E257)</f>
        <v>1795.1712184200971</v>
      </c>
      <c r="M257" s="2">
        <f>TREND(Calibration!$A$2:$A$4,Calibration!$D$2:$D$4,G257)</f>
        <v>598.65156402044931</v>
      </c>
    </row>
    <row r="258" spans="1:13" x14ac:dyDescent="0.25">
      <c r="A258">
        <v>1277593</v>
      </c>
      <c r="B258">
        <v>14.25300026</v>
      </c>
      <c r="C258">
        <v>0.64859997999999996</v>
      </c>
      <c r="D258">
        <v>978.21997069999998</v>
      </c>
      <c r="E258">
        <v>4.7571997599999998</v>
      </c>
      <c r="F258">
        <v>9.9000003020963209E+37</v>
      </c>
      <c r="G258">
        <v>1.57210004</v>
      </c>
      <c r="H258">
        <v>9.9000003020963209E+37</v>
      </c>
      <c r="K258" s="2">
        <f>TREND(Calibration!$A$2:$A$4,Calibration!$B$2:$B$4,C258)</f>
        <v>422.03853959921435</v>
      </c>
      <c r="L258" s="2">
        <f>TREND(Calibration!$A$2:$A$4,Calibration!$C$2:$C$4,E258)</f>
        <v>1898.4403345171627</v>
      </c>
      <c r="M258" s="2">
        <f>TREND(Calibration!$A$2:$A$4,Calibration!$D$2:$D$4,G258)</f>
        <v>596.87352357064685</v>
      </c>
    </row>
    <row r="259" spans="1:13" x14ac:dyDescent="0.25">
      <c r="A259">
        <v>1282593</v>
      </c>
      <c r="B259">
        <v>14.23700047</v>
      </c>
      <c r="C259">
        <v>0.65179997999999995</v>
      </c>
      <c r="D259">
        <v>959.02899170000001</v>
      </c>
      <c r="E259">
        <v>3.9698000000000002</v>
      </c>
      <c r="F259">
        <v>9.9000003020963209E+37</v>
      </c>
      <c r="G259">
        <v>1.57210004</v>
      </c>
      <c r="H259">
        <v>9.9000003020963209E+37</v>
      </c>
      <c r="K259" s="2">
        <f>TREND(Calibration!$A$2:$A$4,Calibration!$B$2:$B$4,C259)</f>
        <v>424.01507082561</v>
      </c>
      <c r="L259" s="2">
        <f>TREND(Calibration!$A$2:$A$4,Calibration!$C$2:$C$4,E259)</f>
        <v>1580.8066744036776</v>
      </c>
      <c r="M259" s="2">
        <f>TREND(Calibration!$A$2:$A$4,Calibration!$D$2:$D$4,G259)</f>
        <v>596.87352357064685</v>
      </c>
    </row>
    <row r="260" spans="1:13" x14ac:dyDescent="0.25">
      <c r="A260">
        <v>1287592</v>
      </c>
      <c r="B260">
        <v>14.369999890000001</v>
      </c>
      <c r="C260">
        <v>0.65509998999999997</v>
      </c>
      <c r="D260">
        <v>923.99902343999997</v>
      </c>
      <c r="E260">
        <v>3.9644000500000001</v>
      </c>
      <c r="F260">
        <v>9.9000003020963209E+37</v>
      </c>
      <c r="G260">
        <v>1.56939995</v>
      </c>
      <c r="H260">
        <v>9.9000003020963209E+37</v>
      </c>
      <c r="K260" s="2">
        <f>TREND(Calibration!$A$2:$A$4,Calibration!$B$2:$B$4,C260)</f>
        <v>426.05337482949068</v>
      </c>
      <c r="L260" s="2">
        <f>TREND(Calibration!$A$2:$A$4,Calibration!$C$2:$C$4,E260)</f>
        <v>1578.6283579117726</v>
      </c>
      <c r="M260" s="2">
        <f>TREND(Calibration!$A$2:$A$4,Calibration!$D$2:$D$4,G260)</f>
        <v>595.75704235248236</v>
      </c>
    </row>
    <row r="261" spans="1:13" x14ac:dyDescent="0.25">
      <c r="A261">
        <v>1292592</v>
      </c>
      <c r="B261">
        <v>14.545000079999999</v>
      </c>
      <c r="C261">
        <v>0.63889998000000003</v>
      </c>
      <c r="D261">
        <v>1353.91503906</v>
      </c>
      <c r="E261">
        <v>4.6233000799999999</v>
      </c>
      <c r="F261">
        <v>9.9000003020963209E+37</v>
      </c>
      <c r="G261">
        <v>1.56400001</v>
      </c>
      <c r="H261">
        <v>1306.8649902300001</v>
      </c>
      <c r="K261" s="2">
        <f>TREND(Calibration!$A$2:$A$4,Calibration!$B$2:$B$4,C261)</f>
        <v>416.04717931920237</v>
      </c>
      <c r="L261" s="2">
        <f>TREND(Calibration!$A$2:$A$4,Calibration!$C$2:$C$4,E261)</f>
        <v>1844.4257823074638</v>
      </c>
      <c r="M261" s="2">
        <f>TREND(Calibration!$A$2:$A$4,Calibration!$D$2:$D$4,G261)</f>
        <v>593.52417915562046</v>
      </c>
    </row>
    <row r="262" spans="1:13" x14ac:dyDescent="0.25">
      <c r="A262">
        <v>1297592</v>
      </c>
      <c r="B262">
        <v>14.661999700000001</v>
      </c>
      <c r="C262">
        <v>0.64319998</v>
      </c>
      <c r="D262">
        <v>975.54998779000005</v>
      </c>
      <c r="E262">
        <v>3.2434999900000001</v>
      </c>
      <c r="F262">
        <v>9.9000003020963209E+37</v>
      </c>
      <c r="G262">
        <v>1.5613000399999999</v>
      </c>
      <c r="H262">
        <v>9.9000003020963209E+37</v>
      </c>
      <c r="K262" s="2">
        <f>TREND(Calibration!$A$2:$A$4,Calibration!$B$2:$B$4,C262)</f>
        <v>418.70314315467158</v>
      </c>
      <c r="L262" s="2">
        <f>TREND(Calibration!$A$2:$A$4,Calibration!$C$2:$C$4,E262)</f>
        <v>1287.8203893726011</v>
      </c>
      <c r="M262" s="2">
        <f>TREND(Calibration!$A$2:$A$4,Calibration!$D$2:$D$4,G262)</f>
        <v>592.40774755718951</v>
      </c>
    </row>
    <row r="263" spans="1:13" x14ac:dyDescent="0.25">
      <c r="A263">
        <v>1302593</v>
      </c>
      <c r="B263">
        <v>14.68799973</v>
      </c>
      <c r="C263">
        <v>0.63719999999999999</v>
      </c>
      <c r="D263">
        <v>944.01300048999997</v>
      </c>
      <c r="E263">
        <v>2.9161999199999999</v>
      </c>
      <c r="F263">
        <v>9.9000003020963209E+37</v>
      </c>
      <c r="G263">
        <v>1.5563999399999999</v>
      </c>
      <c r="H263">
        <v>1339.75</v>
      </c>
      <c r="K263" s="2">
        <f>TREND(Calibration!$A$2:$A$4,Calibration!$B$2:$B$4,C263)</f>
        <v>414.99715945849982</v>
      </c>
      <c r="L263" s="2">
        <f>TREND(Calibration!$A$2:$A$4,Calibration!$C$2:$C$4,E263)</f>
        <v>1155.7889556958876</v>
      </c>
      <c r="M263" s="2">
        <f>TREND(Calibration!$A$2:$A$4,Calibration!$D$2:$D$4,G263)</f>
        <v>590.38156709019484</v>
      </c>
    </row>
    <row r="264" spans="1:13" x14ac:dyDescent="0.25">
      <c r="A264">
        <v>1307592</v>
      </c>
      <c r="B264">
        <v>14.59000015</v>
      </c>
      <c r="C264">
        <v>0.64209998000000001</v>
      </c>
      <c r="D264">
        <v>1227.6319580100001</v>
      </c>
      <c r="E264">
        <v>2.3529999300000002</v>
      </c>
      <c r="F264">
        <v>9.9000003020963209E+37</v>
      </c>
      <c r="G264">
        <v>1.5596000000000001</v>
      </c>
      <c r="H264">
        <v>9.9000003020963209E+37</v>
      </c>
      <c r="K264" s="2">
        <f>TREND(Calibration!$A$2:$A$4,Calibration!$B$2:$B$4,C264)</f>
        <v>418.02371054559808</v>
      </c>
      <c r="L264" s="2">
        <f>TREND(Calibration!$A$2:$A$4,Calibration!$C$2:$C$4,E264)</f>
        <v>928.59651382928314</v>
      </c>
      <c r="M264" s="2">
        <f>TREND(Calibration!$A$2:$A$4,Calibration!$D$2:$D$4,G264)</f>
        <v>591.70478479293786</v>
      </c>
    </row>
    <row r="265" spans="1:13" x14ac:dyDescent="0.25">
      <c r="A265">
        <v>1312592</v>
      </c>
      <c r="B265">
        <v>14.46700001</v>
      </c>
      <c r="C265">
        <v>0.64429997999999999</v>
      </c>
      <c r="D265">
        <v>1288.2480468700001</v>
      </c>
      <c r="E265">
        <v>4.6561999299999997</v>
      </c>
      <c r="F265">
        <v>9.9000003020963209E+37</v>
      </c>
      <c r="G265">
        <v>1.5634000299999999</v>
      </c>
      <c r="H265">
        <v>9.9000003020963209E+37</v>
      </c>
      <c r="K265" s="2">
        <f>TREND(Calibration!$A$2:$A$4,Calibration!$B$2:$B$4,C265)</f>
        <v>419.38257576374514</v>
      </c>
      <c r="L265" s="2">
        <f>TREND(Calibration!$A$2:$A$4,Calibration!$C$2:$C$4,E265)</f>
        <v>1857.697439607289</v>
      </c>
      <c r="M265" s="2">
        <f>TREND(Calibration!$A$2:$A$4,Calibration!$D$2:$D$4,G265)</f>
        <v>593.27608875816168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14.29800034</v>
      </c>
      <c r="C2">
        <v>0.64800000000000002</v>
      </c>
      <c r="D2">
        <v>1104.6280517600001</v>
      </c>
      <c r="E2">
        <v>4.4159002300000001</v>
      </c>
      <c r="F2">
        <v>9.9000003020963209E+37</v>
      </c>
      <c r="G2">
        <v>1.5613000399999999</v>
      </c>
      <c r="H2">
        <v>1334.9499511700001</v>
      </c>
      <c r="J2" s="2">
        <f>TREND(Calibration!$A$2:$A$4,Calibration!$B$2:$B$4,C2)</f>
        <v>421.6679523475853</v>
      </c>
      <c r="K2" s="2">
        <f>TREND(Calibration!$A$2:$A$4,Calibration!$C$2:$C$4,E2)</f>
        <v>1760.7615791808489</v>
      </c>
      <c r="L2" s="2">
        <f>TREND(Calibration!$A$2:$A$4,Calibration!$D$2:$D$4,G2)</f>
        <v>592.40774755718951</v>
      </c>
      <c r="N2" s="2">
        <f>AVERAGE(J2:J121)</f>
        <v>416.69831206741509</v>
      </c>
    </row>
    <row r="3" spans="1:14" x14ac:dyDescent="0.25">
      <c r="A3">
        <v>5077</v>
      </c>
      <c r="B3">
        <v>14.135999679999999</v>
      </c>
      <c r="C3">
        <v>0.63990002999999995</v>
      </c>
      <c r="D3">
        <v>9.9000003020963209E+37</v>
      </c>
      <c r="E3">
        <v>5.0100002300000002</v>
      </c>
      <c r="F3">
        <v>9.9000003020963209E+37</v>
      </c>
      <c r="G3">
        <v>1.56449997</v>
      </c>
      <c r="H3">
        <v>9.9000003020963209E+37</v>
      </c>
      <c r="J3" s="2">
        <f>TREND(Calibration!$A$2:$A$4,Calibration!$B$2:$B$4,C3)</f>
        <v>416.6648762107514</v>
      </c>
      <c r="K3" s="2">
        <f>TREND(Calibration!$A$2:$A$4,Calibration!$C$2:$C$4,E3)</f>
        <v>2000.4189515344065</v>
      </c>
      <c r="L3" s="2">
        <f>TREND(Calibration!$A$2:$A$4,Calibration!$D$2:$D$4,G3)</f>
        <v>593.73091150522123</v>
      </c>
    </row>
    <row r="4" spans="1:14" x14ac:dyDescent="0.25">
      <c r="A4">
        <v>10078</v>
      </c>
      <c r="B4">
        <v>14.20400047</v>
      </c>
      <c r="C4">
        <v>0.63889998000000003</v>
      </c>
      <c r="D4">
        <v>745.97900390999996</v>
      </c>
      <c r="E4">
        <v>4.9295001000000003</v>
      </c>
      <c r="F4">
        <v>9.9000003020963209E+37</v>
      </c>
      <c r="G4">
        <v>1.56400001</v>
      </c>
      <c r="H4">
        <v>9.9000003020963209E+37</v>
      </c>
      <c r="J4" s="2">
        <f>TREND(Calibration!$A$2:$A$4,Calibration!$B$2:$B$4,C4)</f>
        <v>416.04717931920237</v>
      </c>
      <c r="K4" s="2">
        <f>TREND(Calibration!$A$2:$A$4,Calibration!$C$2:$C$4,E4)</f>
        <v>1967.9455470066841</v>
      </c>
      <c r="L4" s="2">
        <f>TREND(Calibration!$A$2:$A$4,Calibration!$D$2:$D$4,G4)</f>
        <v>593.52417915562046</v>
      </c>
    </row>
    <row r="5" spans="1:14" x14ac:dyDescent="0.25">
      <c r="A5">
        <v>15078</v>
      </c>
      <c r="B5">
        <v>14.22000027</v>
      </c>
      <c r="C5">
        <v>0.63990002999999995</v>
      </c>
      <c r="D5">
        <v>623.84600829999999</v>
      </c>
      <c r="E5">
        <v>2.0278999799999999</v>
      </c>
      <c r="F5">
        <v>9.9000003020963209E+37</v>
      </c>
      <c r="G5">
        <v>1.56289995</v>
      </c>
      <c r="H5">
        <v>9.9000003020963209E+37</v>
      </c>
      <c r="J5" s="2">
        <f>TREND(Calibration!$A$2:$A$4,Calibration!$B$2:$B$4,C5)</f>
        <v>416.6648762107514</v>
      </c>
      <c r="K5" s="2">
        <f>TREND(Calibration!$A$2:$A$4,Calibration!$C$2:$C$4,E5)</f>
        <v>797.45259905185014</v>
      </c>
      <c r="L5" s="2">
        <f>TREND(Calibration!$A$2:$A$4,Calibration!$D$2:$D$4,G5)</f>
        <v>593.06930678882748</v>
      </c>
    </row>
    <row r="6" spans="1:14" x14ac:dyDescent="0.25">
      <c r="A6">
        <v>20082</v>
      </c>
      <c r="B6">
        <v>14.34000015</v>
      </c>
      <c r="C6">
        <v>0.63559997000000001</v>
      </c>
      <c r="D6">
        <v>653.68597411999997</v>
      </c>
      <c r="E6">
        <v>1.6504000400000001</v>
      </c>
      <c r="F6">
        <v>924.19097899999997</v>
      </c>
      <c r="G6">
        <v>1.5666999800000001</v>
      </c>
      <c r="H6">
        <v>1325.75097656</v>
      </c>
      <c r="J6" s="2">
        <f>TREND(Calibration!$A$2:$A$4,Calibration!$B$2:$B$4,C6)</f>
        <v>414.00887531532175</v>
      </c>
      <c r="K6" s="2">
        <f>TREND(Calibration!$A$2:$A$4,Calibration!$C$2:$C$4,E6)</f>
        <v>645.17075477643266</v>
      </c>
      <c r="L6" s="2">
        <f>TREND(Calibration!$A$2:$A$4,Calibration!$D$2:$D$4,G6)</f>
        <v>594.64061075405152</v>
      </c>
    </row>
    <row r="7" spans="1:14" x14ac:dyDescent="0.25">
      <c r="A7">
        <v>25082</v>
      </c>
      <c r="B7">
        <v>14.51599979</v>
      </c>
      <c r="C7">
        <v>0.63559997000000001</v>
      </c>
      <c r="D7">
        <v>243.08599853999999</v>
      </c>
      <c r="E7">
        <v>1.6720000500000001</v>
      </c>
      <c r="F7">
        <v>992.92297363</v>
      </c>
      <c r="G7">
        <v>1.5666999800000001</v>
      </c>
      <c r="H7">
        <v>1338.06799316</v>
      </c>
      <c r="J7" s="2">
        <f>TREND(Calibration!$A$2:$A$4,Calibration!$B$2:$B$4,C7)</f>
        <v>414.00887531532175</v>
      </c>
      <c r="K7" s="2">
        <f>TREND(Calibration!$A$2:$A$4,Calibration!$C$2:$C$4,E7)</f>
        <v>653.88410545714385</v>
      </c>
      <c r="L7" s="2">
        <f>TREND(Calibration!$A$2:$A$4,Calibration!$D$2:$D$4,G7)</f>
        <v>594.64061075405152</v>
      </c>
    </row>
    <row r="8" spans="1:14" x14ac:dyDescent="0.25">
      <c r="A8">
        <v>30089</v>
      </c>
      <c r="B8">
        <v>14.541999819999999</v>
      </c>
      <c r="C8">
        <v>0.64910000999999995</v>
      </c>
      <c r="D8">
        <v>774.05798340000001</v>
      </c>
      <c r="E8">
        <v>1.67630005</v>
      </c>
      <c r="F8">
        <v>1022.0369873</v>
      </c>
      <c r="G8">
        <v>1.5656000400000001</v>
      </c>
      <c r="H8">
        <v>9.9000003020963209E+37</v>
      </c>
      <c r="J8" s="2">
        <f>TREND(Calibration!$A$2:$A$4,Calibration!$B$2:$B$4,C8)</f>
        <v>422.34739113331887</v>
      </c>
      <c r="K8" s="2">
        <f>TREND(Calibration!$A$2:$A$4,Calibration!$C$2:$C$4,E8)</f>
        <v>655.61870687293299</v>
      </c>
      <c r="L8" s="2">
        <f>TREND(Calibration!$A$2:$A$4,Calibration!$D$2:$D$4,G8)</f>
        <v>594.18578800699197</v>
      </c>
    </row>
    <row r="9" spans="1:14" x14ac:dyDescent="0.25">
      <c r="A9">
        <v>35084</v>
      </c>
      <c r="B9">
        <v>14.34399986</v>
      </c>
      <c r="C9">
        <v>0.63129997000000004</v>
      </c>
      <c r="D9">
        <v>9.9000003020963209E+37</v>
      </c>
      <c r="E9">
        <v>1.6574000099999999</v>
      </c>
      <c r="F9">
        <v>640.19702147999999</v>
      </c>
      <c r="G9">
        <v>1.5493999700000001</v>
      </c>
      <c r="H9">
        <v>9.9000003020963209E+37</v>
      </c>
      <c r="J9" s="2">
        <f>TREND(Calibration!$A$2:$A$4,Calibration!$B$2:$B$4,C9)</f>
        <v>411.35291147985254</v>
      </c>
      <c r="K9" s="2">
        <f>TREND(Calibration!$A$2:$A$4,Calibration!$C$2:$C$4,E9)</f>
        <v>647.99451242119562</v>
      </c>
      <c r="L9" s="2">
        <f>TREND(Calibration!$A$2:$A$4,Calibration!$D$2:$D$4,G9)</f>
        <v>587.48709504196142</v>
      </c>
    </row>
    <row r="10" spans="1:14" x14ac:dyDescent="0.25">
      <c r="A10">
        <v>40085</v>
      </c>
      <c r="B10">
        <v>14.22399998</v>
      </c>
      <c r="C10">
        <v>0.62269998000000004</v>
      </c>
      <c r="D10">
        <v>889.59002685999997</v>
      </c>
      <c r="E10">
        <v>1.6914000499999999</v>
      </c>
      <c r="F10">
        <v>824.84802246000004</v>
      </c>
      <c r="G10">
        <v>1.54990005</v>
      </c>
      <c r="H10">
        <v>9.9000003020963209E+37</v>
      </c>
      <c r="J10" s="2">
        <f>TREND(Calibration!$A$2:$A$4,Calibration!$B$2:$B$4,C10)</f>
        <v>406.04098998557419</v>
      </c>
      <c r="K10" s="2">
        <f>TREND(Calibration!$A$2:$A$4,Calibration!$C$2:$C$4,E10)</f>
        <v>661.70998161209923</v>
      </c>
      <c r="L10" s="2">
        <f>TREND(Calibration!$A$2:$A$4,Calibration!$D$2:$D$4,G10)</f>
        <v>587.69387701129563</v>
      </c>
    </row>
    <row r="11" spans="1:14" x14ac:dyDescent="0.25">
      <c r="A11">
        <v>45084</v>
      </c>
      <c r="B11">
        <v>14.15499973</v>
      </c>
      <c r="C11">
        <v>0.62809998</v>
      </c>
      <c r="D11">
        <v>997.72900390999996</v>
      </c>
      <c r="E11">
        <v>1.75510001</v>
      </c>
      <c r="F11">
        <v>685.12200928000004</v>
      </c>
      <c r="G11">
        <v>1.5563999399999999</v>
      </c>
      <c r="H11">
        <v>9.9000003020963209E+37</v>
      </c>
      <c r="J11" s="2">
        <f>TREND(Calibration!$A$2:$A$4,Calibration!$B$2:$B$4,C11)</f>
        <v>409.3763864301169</v>
      </c>
      <c r="K11" s="2">
        <f>TREND(Calibration!$A$2:$A$4,Calibration!$C$2:$C$4,E11)</f>
        <v>687.40627017063605</v>
      </c>
      <c r="L11" s="2">
        <f>TREND(Calibration!$A$2:$A$4,Calibration!$D$2:$D$4,G11)</f>
        <v>590.38156709019484</v>
      </c>
    </row>
    <row r="12" spans="1:14" x14ac:dyDescent="0.25">
      <c r="A12">
        <v>50085</v>
      </c>
      <c r="B12">
        <v>14.180999760000001</v>
      </c>
      <c r="C12">
        <v>0.63779998000000004</v>
      </c>
      <c r="D12">
        <v>976.17700194999998</v>
      </c>
      <c r="E12">
        <v>1.7762000600000001</v>
      </c>
      <c r="F12">
        <v>476.32699585</v>
      </c>
      <c r="G12">
        <v>1.5569000200000001</v>
      </c>
      <c r="H12">
        <v>9.9000003020963209E+37</v>
      </c>
      <c r="J12" s="2">
        <f>TREND(Calibration!$A$2:$A$4,Calibration!$B$2:$B$4,C12)</f>
        <v>415.36774671012887</v>
      </c>
      <c r="K12" s="2">
        <f>TREND(Calibration!$A$2:$A$4,Calibration!$C$2:$C$4,E12)</f>
        <v>695.91793914812922</v>
      </c>
      <c r="L12" s="2">
        <f>TREND(Calibration!$A$2:$A$4,Calibration!$D$2:$D$4,G12)</f>
        <v>590.58834905952915</v>
      </c>
    </row>
    <row r="13" spans="1:14" x14ac:dyDescent="0.25">
      <c r="A13">
        <v>55085</v>
      </c>
      <c r="B13">
        <v>14.24600029</v>
      </c>
      <c r="C13">
        <v>0.63080000999999997</v>
      </c>
      <c r="D13">
        <v>954.66601562000005</v>
      </c>
      <c r="E13">
        <v>1.6433000600000001</v>
      </c>
      <c r="F13">
        <v>590.52697753999996</v>
      </c>
      <c r="G13">
        <v>1.5607000600000001</v>
      </c>
      <c r="H13">
        <v>9.9000003020963209E+37</v>
      </c>
      <c r="J13" s="2">
        <f>TREND(Calibration!$A$2:$A$4,Calibration!$B$2:$B$4,C13)</f>
        <v>411.04410318236847</v>
      </c>
      <c r="K13" s="2">
        <f>TREND(Calibration!$A$2:$A$4,Calibration!$C$2:$C$4,E13)</f>
        <v>642.30665352990377</v>
      </c>
      <c r="L13" s="2">
        <f>TREND(Calibration!$A$2:$A$4,Calibration!$D$2:$D$4,G13)</f>
        <v>592.15965715973084</v>
      </c>
    </row>
    <row r="14" spans="1:14" x14ac:dyDescent="0.25">
      <c r="A14">
        <v>60085</v>
      </c>
      <c r="B14">
        <v>14.35700035</v>
      </c>
      <c r="C14">
        <v>0.63349997999999996</v>
      </c>
      <c r="D14">
        <v>674.50701904000005</v>
      </c>
      <c r="E14">
        <v>1.5607000600000001</v>
      </c>
      <c r="F14">
        <v>721.27801513999998</v>
      </c>
      <c r="G14">
        <v>1.5601999799999999</v>
      </c>
      <c r="H14">
        <v>9.9000003020963209E+37</v>
      </c>
      <c r="J14" s="2">
        <f>TREND(Calibration!$A$2:$A$4,Calibration!$B$2:$B$4,C14)</f>
        <v>412.7117828746596</v>
      </c>
      <c r="K14" s="2">
        <f>TREND(Calibration!$A$2:$A$4,Calibration!$C$2:$C$4,E14)</f>
        <v>608.98617051962958</v>
      </c>
      <c r="L14" s="2">
        <f>TREND(Calibration!$A$2:$A$4,Calibration!$D$2:$D$4,G14)</f>
        <v>591.95287519039653</v>
      </c>
    </row>
    <row r="15" spans="1:14" x14ac:dyDescent="0.25">
      <c r="A15">
        <v>65086</v>
      </c>
      <c r="B15">
        <v>14.56099987</v>
      </c>
      <c r="C15">
        <v>0.64370000000000005</v>
      </c>
      <c r="D15">
        <v>443.92599487000001</v>
      </c>
      <c r="E15">
        <v>1.57210004</v>
      </c>
      <c r="F15">
        <v>9.9000003020963209E+37</v>
      </c>
      <c r="G15">
        <v>1.56400001</v>
      </c>
      <c r="H15">
        <v>1116.1660156200001</v>
      </c>
      <c r="J15" s="2">
        <f>TREND(Calibration!$A$2:$A$4,Calibration!$B$2:$B$4,C15)</f>
        <v>419.01198851211609</v>
      </c>
      <c r="K15" s="2">
        <f>TREND(Calibration!$A$2:$A$4,Calibration!$C$2:$C$4,E15)</f>
        <v>613.58487318194761</v>
      </c>
      <c r="L15" s="2">
        <f>TREND(Calibration!$A$2:$A$4,Calibration!$D$2:$D$4,G15)</f>
        <v>593.52417915562046</v>
      </c>
    </row>
    <row r="16" spans="1:14" x14ac:dyDescent="0.25">
      <c r="A16">
        <v>70086</v>
      </c>
      <c r="B16">
        <v>14.59000015</v>
      </c>
      <c r="C16">
        <v>0.64259999999999995</v>
      </c>
      <c r="D16">
        <v>1111.9589843700001</v>
      </c>
      <c r="E16">
        <v>1.55589998</v>
      </c>
      <c r="F16">
        <v>1214.1080322299999</v>
      </c>
      <c r="G16">
        <v>1.5677000299999999</v>
      </c>
      <c r="H16">
        <v>9.9000003020963209E+37</v>
      </c>
      <c r="J16" s="2">
        <f>TREND(Calibration!$A$2:$A$4,Calibration!$B$2:$B$4,C16)</f>
        <v>418.33255590304253</v>
      </c>
      <c r="K16" s="2">
        <f>TREND(Calibration!$A$2:$A$4,Calibration!$C$2:$C$4,E16)</f>
        <v>607.04983899314107</v>
      </c>
      <c r="L16" s="2">
        <f>TREND(Calibration!$A$2:$A$4,Calibration!$D$2:$D$4,G16)</f>
        <v>595.05412920796414</v>
      </c>
    </row>
    <row r="17" spans="1:12" x14ac:dyDescent="0.25">
      <c r="A17">
        <v>75087</v>
      </c>
      <c r="B17">
        <v>14.498999599999999</v>
      </c>
      <c r="C17">
        <v>0.62429999999999997</v>
      </c>
      <c r="D17">
        <v>1344.98706055</v>
      </c>
      <c r="E17">
        <v>1.5332000299999999</v>
      </c>
      <c r="F17">
        <v>860.83898925999995</v>
      </c>
      <c r="G17">
        <v>1.5677000299999999</v>
      </c>
      <c r="H17">
        <v>9.9000003020963209E+37</v>
      </c>
      <c r="J17" s="2">
        <f>TREND(Calibration!$A$2:$A$4,Calibration!$B$2:$B$4,C17)</f>
        <v>407.02926795209214</v>
      </c>
      <c r="K17" s="2">
        <f>TREND(Calibration!$A$2:$A$4,Calibration!$C$2:$C$4,E17)</f>
        <v>597.89277727027093</v>
      </c>
      <c r="L17" s="2">
        <f>TREND(Calibration!$A$2:$A$4,Calibration!$D$2:$D$4,G17)</f>
        <v>595.05412920796414</v>
      </c>
    </row>
    <row r="18" spans="1:12" x14ac:dyDescent="0.25">
      <c r="A18">
        <v>80087</v>
      </c>
      <c r="B18">
        <v>14.45100021</v>
      </c>
      <c r="C18">
        <v>0.63450002999999999</v>
      </c>
      <c r="D18">
        <v>646.01000977000001</v>
      </c>
      <c r="E18">
        <v>1.74810004</v>
      </c>
      <c r="F18">
        <v>1220.9630127</v>
      </c>
      <c r="G18">
        <v>1.5618000000000001</v>
      </c>
      <c r="H18">
        <v>1067.69799805</v>
      </c>
      <c r="J18" s="2">
        <f>TREND(Calibration!$A$2:$A$4,Calibration!$B$2:$B$4,C18)</f>
        <v>413.32947976620869</v>
      </c>
      <c r="K18" s="2">
        <f>TREND(Calibration!$A$2:$A$4,Calibration!$C$2:$C$4,E18)</f>
        <v>684.58251252587297</v>
      </c>
      <c r="L18" s="2">
        <f>TREND(Calibration!$A$2:$A$4,Calibration!$D$2:$D$4,G18)</f>
        <v>592.61447990679028</v>
      </c>
    </row>
    <row r="19" spans="1:12" x14ac:dyDescent="0.25">
      <c r="A19">
        <v>85087</v>
      </c>
      <c r="B19">
        <v>14.28199959</v>
      </c>
      <c r="C19">
        <v>0.62749999999999995</v>
      </c>
      <c r="D19">
        <v>9.9000003020963209E+37</v>
      </c>
      <c r="E19">
        <v>1.7475999600000001</v>
      </c>
      <c r="F19">
        <v>537.22399901999995</v>
      </c>
      <c r="G19">
        <v>1.5596000000000001</v>
      </c>
      <c r="H19">
        <v>9.9000003020963209E+37</v>
      </c>
      <c r="J19" s="2">
        <f>TREND(Calibration!$A$2:$A$4,Calibration!$B$2:$B$4,C19)</f>
        <v>409.00579917848785</v>
      </c>
      <c r="K19" s="2">
        <f>TREND(Calibration!$A$2:$A$4,Calibration!$C$2:$C$4,E19)</f>
        <v>684.3807824151736</v>
      </c>
      <c r="L19" s="2">
        <f>TREND(Calibration!$A$2:$A$4,Calibration!$D$2:$D$4,G19)</f>
        <v>591.70478479293786</v>
      </c>
    </row>
    <row r="20" spans="1:12" x14ac:dyDescent="0.25">
      <c r="A20">
        <v>90087</v>
      </c>
      <c r="B20">
        <v>14.100000380000001</v>
      </c>
      <c r="C20">
        <v>0.62370002000000002</v>
      </c>
      <c r="D20">
        <v>1364.0510253899999</v>
      </c>
      <c r="E20">
        <v>1.6439000399999999</v>
      </c>
      <c r="F20">
        <v>347.12200927999999</v>
      </c>
      <c r="G20">
        <v>1.56289995</v>
      </c>
      <c r="H20">
        <v>9.9000003020963209E+37</v>
      </c>
      <c r="J20" s="2">
        <f>TREND(Calibration!$A$2:$A$4,Calibration!$B$2:$B$4,C20)</f>
        <v>406.65868070046315</v>
      </c>
      <c r="K20" s="2">
        <f>TREND(Calibration!$A$2:$A$4,Calibration!$C$2:$C$4,E20)</f>
        <v>642.54868286884437</v>
      </c>
      <c r="L20" s="2">
        <f>TREND(Calibration!$A$2:$A$4,Calibration!$D$2:$D$4,G20)</f>
        <v>593.06930678882748</v>
      </c>
    </row>
    <row r="21" spans="1:12" x14ac:dyDescent="0.25">
      <c r="A21">
        <v>95087</v>
      </c>
      <c r="B21">
        <v>13.98400021</v>
      </c>
      <c r="C21">
        <v>0.62370002000000002</v>
      </c>
      <c r="D21">
        <v>960.05200194999998</v>
      </c>
      <c r="E21">
        <v>1.6784000400000001</v>
      </c>
      <c r="F21">
        <v>253.07800293</v>
      </c>
      <c r="G21">
        <v>1.56719995</v>
      </c>
      <c r="H21">
        <v>9.9000003020963209E+37</v>
      </c>
      <c r="J21" s="2">
        <f>TREND(Calibration!$A$2:$A$4,Calibration!$B$2:$B$4,C21)</f>
        <v>406.65868070046315</v>
      </c>
      <c r="K21" s="2">
        <f>TREND(Calibration!$A$2:$A$4,Calibration!$C$2:$C$4,E21)</f>
        <v>656.46583376296621</v>
      </c>
      <c r="L21" s="2">
        <f>TREND(Calibration!$A$2:$A$4,Calibration!$D$2:$D$4,G21)</f>
        <v>594.84734723862994</v>
      </c>
    </row>
    <row r="22" spans="1:12" x14ac:dyDescent="0.25">
      <c r="A22">
        <v>100088</v>
      </c>
      <c r="B22">
        <v>14.10400009</v>
      </c>
      <c r="C22">
        <v>0.63990002999999995</v>
      </c>
      <c r="D22">
        <v>447.86300659</v>
      </c>
      <c r="E22">
        <v>1.68060005</v>
      </c>
      <c r="F22">
        <v>678.04101562000005</v>
      </c>
      <c r="G22">
        <v>1.5634000299999999</v>
      </c>
      <c r="H22">
        <v>9.9000003020963209E+37</v>
      </c>
      <c r="J22" s="2">
        <f>TREND(Calibration!$A$2:$A$4,Calibration!$B$2:$B$4,C22)</f>
        <v>416.6648762107514</v>
      </c>
      <c r="K22" s="2">
        <f>TREND(Calibration!$A$2:$A$4,Calibration!$C$2:$C$4,E22)</f>
        <v>657.35330828872202</v>
      </c>
      <c r="L22" s="2">
        <f>TREND(Calibration!$A$2:$A$4,Calibration!$D$2:$D$4,G22)</f>
        <v>593.27608875816168</v>
      </c>
    </row>
    <row r="23" spans="1:12" x14ac:dyDescent="0.25">
      <c r="A23">
        <v>105088</v>
      </c>
      <c r="B23">
        <v>14.27900028</v>
      </c>
      <c r="C23">
        <v>0.64319998</v>
      </c>
      <c r="D23">
        <v>934.21899413999995</v>
      </c>
      <c r="E23">
        <v>1.68280005</v>
      </c>
      <c r="F23">
        <v>1125.6760253899999</v>
      </c>
      <c r="G23">
        <v>1.5575000000000001</v>
      </c>
      <c r="H23">
        <v>1352.3950195299999</v>
      </c>
      <c r="J23" s="2">
        <f>TREND(Calibration!$A$2:$A$4,Calibration!$B$2:$B$4,C23)</f>
        <v>418.70314315467158</v>
      </c>
      <c r="K23" s="2">
        <f>TREND(Calibration!$A$2:$A$4,Calibration!$C$2:$C$4,E23)</f>
        <v>658.24077878052105</v>
      </c>
      <c r="L23" s="2">
        <f>TREND(Calibration!$A$2:$A$4,Calibration!$D$2:$D$4,G23)</f>
        <v>590.83643945698782</v>
      </c>
    </row>
    <row r="24" spans="1:12" x14ac:dyDescent="0.25">
      <c r="A24">
        <v>110088</v>
      </c>
      <c r="B24">
        <v>14.51200008</v>
      </c>
      <c r="C24">
        <v>0.63829999999999998</v>
      </c>
      <c r="D24">
        <v>894.84301758000004</v>
      </c>
      <c r="E24">
        <v>2.0311000300000002</v>
      </c>
      <c r="F24">
        <v>9.9000003020963209E+37</v>
      </c>
      <c r="G24">
        <v>1.5601999799999999</v>
      </c>
      <c r="H24">
        <v>9.9000003020963209E+37</v>
      </c>
      <c r="J24" s="2">
        <f>TREND(Calibration!$A$2:$A$4,Calibration!$B$2:$B$4,C24)</f>
        <v>415.67659206757332</v>
      </c>
      <c r="K24" s="2">
        <f>TREND(Calibration!$A$2:$A$4,Calibration!$C$2:$C$4,E24)</f>
        <v>798.74348539152368</v>
      </c>
      <c r="L24" s="2">
        <f>TREND(Calibration!$A$2:$A$4,Calibration!$D$2:$D$4,G24)</f>
        <v>591.95287519039653</v>
      </c>
    </row>
    <row r="25" spans="1:12" x14ac:dyDescent="0.25">
      <c r="A25">
        <v>115089</v>
      </c>
      <c r="B25">
        <v>14.694000239999999</v>
      </c>
      <c r="C25">
        <v>0.64370000000000005</v>
      </c>
      <c r="D25">
        <v>710.15997314000003</v>
      </c>
      <c r="E25">
        <v>1.85290003</v>
      </c>
      <c r="F25">
        <v>9.9000003020963209E+37</v>
      </c>
      <c r="G25">
        <v>1.5596000000000001</v>
      </c>
      <c r="H25">
        <v>1347.7790527300001</v>
      </c>
      <c r="J25" s="2">
        <f>TREND(Calibration!$A$2:$A$4,Calibration!$B$2:$B$4,C25)</f>
        <v>419.01198851211609</v>
      </c>
      <c r="K25" s="2">
        <f>TREND(Calibration!$A$2:$A$4,Calibration!$C$2:$C$4,E25)</f>
        <v>726.85837555579917</v>
      </c>
      <c r="L25" s="2">
        <f>TREND(Calibration!$A$2:$A$4,Calibration!$D$2:$D$4,G25)</f>
        <v>591.70478479293786</v>
      </c>
    </row>
    <row r="26" spans="1:12" x14ac:dyDescent="0.25">
      <c r="A26">
        <v>120089</v>
      </c>
      <c r="B26">
        <v>14.680999760000001</v>
      </c>
      <c r="C26">
        <v>0.62589996999999997</v>
      </c>
      <c r="D26">
        <v>9.9000003020963209E+37</v>
      </c>
      <c r="E26">
        <v>1.6131000499999999</v>
      </c>
      <c r="F26">
        <v>1048.6359863299999</v>
      </c>
      <c r="G26">
        <v>1.5704</v>
      </c>
      <c r="H26">
        <v>9.9000003020963209E+37</v>
      </c>
      <c r="J26" s="2">
        <f>TREND(Calibration!$A$2:$A$4,Calibration!$B$2:$B$4,C26)</f>
        <v>408.01751503530971</v>
      </c>
      <c r="K26" s="2">
        <f>TREND(Calibration!$A$2:$A$4,Calibration!$C$2:$C$4,E26)</f>
        <v>630.12410001761418</v>
      </c>
      <c r="L26" s="2">
        <f>TREND(Calibration!$A$2:$A$4,Calibration!$D$2:$D$4,G26)</f>
        <v>596.1705608063952</v>
      </c>
    </row>
    <row r="27" spans="1:12" x14ac:dyDescent="0.25">
      <c r="A27">
        <v>125090</v>
      </c>
      <c r="B27">
        <v>14.61900043</v>
      </c>
      <c r="C27">
        <v>0.63020003000000002</v>
      </c>
      <c r="D27">
        <v>420.95001221000001</v>
      </c>
      <c r="E27">
        <v>1.5769000099999999</v>
      </c>
      <c r="F27">
        <v>924.26000977000001</v>
      </c>
      <c r="G27">
        <v>1.5742000300000001</v>
      </c>
      <c r="H27">
        <v>9.9000003020963209E+37</v>
      </c>
      <c r="J27" s="2">
        <f>TREND(Calibration!$A$2:$A$4,Calibration!$B$2:$B$4,C27)</f>
        <v>410.67351593073948</v>
      </c>
      <c r="K27" s="2">
        <f>TREND(Calibration!$A$2:$A$4,Calibration!$C$2:$C$4,E27)</f>
        <v>615.52116033491154</v>
      </c>
      <c r="L27" s="2">
        <f>TREND(Calibration!$A$2:$A$4,Calibration!$D$2:$D$4,G27)</f>
        <v>597.74186477161913</v>
      </c>
    </row>
    <row r="28" spans="1:12" x14ac:dyDescent="0.25">
      <c r="A28">
        <v>130089</v>
      </c>
      <c r="B28">
        <v>14.444000239999999</v>
      </c>
      <c r="C28">
        <v>0.62269998000000004</v>
      </c>
      <c r="D28">
        <v>842.84698486000002</v>
      </c>
      <c r="E28">
        <v>1.57210004</v>
      </c>
      <c r="F28">
        <v>582.88897704999999</v>
      </c>
      <c r="G28">
        <v>1.5666999800000001</v>
      </c>
      <c r="H28">
        <v>9.9000003020963209E+37</v>
      </c>
      <c r="J28" s="2">
        <f>TREND(Calibration!$A$2:$A$4,Calibration!$B$2:$B$4,C28)</f>
        <v>406.04098998557419</v>
      </c>
      <c r="K28" s="2">
        <f>TREND(Calibration!$A$2:$A$4,Calibration!$C$2:$C$4,E28)</f>
        <v>613.58487318194761</v>
      </c>
      <c r="L28" s="2">
        <f>TREND(Calibration!$A$2:$A$4,Calibration!$D$2:$D$4,G28)</f>
        <v>594.64061075405152</v>
      </c>
    </row>
    <row r="29" spans="1:12" x14ac:dyDescent="0.25">
      <c r="A29">
        <v>135089</v>
      </c>
      <c r="B29">
        <v>14.291999819999999</v>
      </c>
      <c r="C29">
        <v>0.62589996999999997</v>
      </c>
      <c r="D29">
        <v>1050.40002441</v>
      </c>
      <c r="E29">
        <v>1.56939995</v>
      </c>
      <c r="F29">
        <v>319.95901488999999</v>
      </c>
      <c r="G29">
        <v>1.5726000099999999</v>
      </c>
      <c r="H29">
        <v>9.9000003020963209E+37</v>
      </c>
      <c r="J29" s="2">
        <f>TREND(Calibration!$A$2:$A$4,Calibration!$B$2:$B$4,C29)</f>
        <v>408.01751503530971</v>
      </c>
      <c r="K29" s="2">
        <f>TREND(Calibration!$A$2:$A$4,Calibration!$C$2:$C$4,E29)</f>
        <v>612.49566854549221</v>
      </c>
      <c r="L29" s="2">
        <f>TREND(Calibration!$A$2:$A$4,Calibration!$D$2:$D$4,G29)</f>
        <v>597.08026005522538</v>
      </c>
    </row>
    <row r="30" spans="1:12" x14ac:dyDescent="0.25">
      <c r="A30">
        <v>140089</v>
      </c>
      <c r="B30">
        <v>14.15499973</v>
      </c>
      <c r="C30">
        <v>0.62429999999999997</v>
      </c>
      <c r="D30">
        <v>811.70001220999995</v>
      </c>
      <c r="E30">
        <v>1.54340005</v>
      </c>
      <c r="F30">
        <v>290.00698853</v>
      </c>
      <c r="G30">
        <v>1.5699000400000001</v>
      </c>
      <c r="H30">
        <v>9.9000003020963209E+37</v>
      </c>
      <c r="J30" s="2">
        <f>TREND(Calibration!$A$2:$A$4,Calibration!$B$2:$B$4,C30)</f>
        <v>407.02926795209214</v>
      </c>
      <c r="K30" s="2">
        <f>TREND(Calibration!$A$2:$A$4,Calibration!$C$2:$C$4,E30)</f>
        <v>602.00742125470742</v>
      </c>
      <c r="L30" s="2">
        <f>TREND(Calibration!$A$2:$A$4,Calibration!$D$2:$D$4,G30)</f>
        <v>595.96382845679443</v>
      </c>
    </row>
    <row r="31" spans="1:12" x14ac:dyDescent="0.25">
      <c r="A31">
        <v>145089</v>
      </c>
      <c r="B31">
        <v>14.130000109999999</v>
      </c>
      <c r="C31">
        <v>0.63510001000000005</v>
      </c>
      <c r="D31">
        <v>723.31298828000001</v>
      </c>
      <c r="E31">
        <v>1.56719995</v>
      </c>
      <c r="F31">
        <v>665.85601807</v>
      </c>
      <c r="G31">
        <v>1.56830001</v>
      </c>
      <c r="H31">
        <v>9.9000003020963209E+37</v>
      </c>
      <c r="J31" s="2">
        <f>TREND(Calibration!$A$2:$A$4,Calibration!$B$2:$B$4,C31)</f>
        <v>413.70006701783774</v>
      </c>
      <c r="K31" s="2">
        <f>TREND(Calibration!$A$2:$A$4,Calibration!$C$2:$C$4,E31)</f>
        <v>611.60819805369317</v>
      </c>
      <c r="L31" s="2">
        <f>TREND(Calibration!$A$2:$A$4,Calibration!$D$2:$D$4,G31)</f>
        <v>595.30221960542292</v>
      </c>
    </row>
    <row r="32" spans="1:12" x14ac:dyDescent="0.25">
      <c r="A32">
        <v>150090</v>
      </c>
      <c r="B32">
        <v>14.25899982</v>
      </c>
      <c r="C32">
        <v>0.62370002000000002</v>
      </c>
      <c r="D32">
        <v>842.66699218999997</v>
      </c>
      <c r="E32">
        <v>1.68280005</v>
      </c>
      <c r="F32">
        <v>811.67498779000005</v>
      </c>
      <c r="G32">
        <v>1.5634000299999999</v>
      </c>
      <c r="H32">
        <v>9.9000003020963209E+37</v>
      </c>
      <c r="J32" s="2">
        <f>TREND(Calibration!$A$2:$A$4,Calibration!$B$2:$B$4,C32)</f>
        <v>406.65868070046315</v>
      </c>
      <c r="K32" s="2">
        <f>TREND(Calibration!$A$2:$A$4,Calibration!$C$2:$C$4,E32)</f>
        <v>658.24077878052105</v>
      </c>
      <c r="L32" s="2">
        <f>TREND(Calibration!$A$2:$A$4,Calibration!$D$2:$D$4,G32)</f>
        <v>593.27608875816168</v>
      </c>
    </row>
    <row r="33" spans="1:12" x14ac:dyDescent="0.25">
      <c r="A33">
        <v>155101</v>
      </c>
      <c r="B33">
        <v>14.45100021</v>
      </c>
      <c r="C33">
        <v>0.62209999999999999</v>
      </c>
      <c r="D33">
        <v>917.75598145000004</v>
      </c>
      <c r="E33">
        <v>1.5964000199999999</v>
      </c>
      <c r="F33">
        <v>567.73297118999994</v>
      </c>
      <c r="G33">
        <v>1.5585999500000001</v>
      </c>
      <c r="H33">
        <v>9.9000003020963209E+37</v>
      </c>
      <c r="J33" s="2">
        <f>TREND(Calibration!$A$2:$A$4,Calibration!$B$2:$B$4,C33)</f>
        <v>405.67040273394508</v>
      </c>
      <c r="K33" s="2">
        <f>TREND(Calibration!$A$2:$A$4,Calibration!$C$2:$C$4,E33)</f>
        <v>623.38738009163274</v>
      </c>
      <c r="L33" s="2">
        <f>TREND(Calibration!$A$2:$A$4,Calibration!$D$2:$D$4,G33)</f>
        <v>591.29126633902513</v>
      </c>
    </row>
    <row r="34" spans="1:12" x14ac:dyDescent="0.25">
      <c r="A34">
        <v>160090</v>
      </c>
      <c r="B34">
        <v>14.649000170000001</v>
      </c>
      <c r="C34">
        <v>0.63510001000000005</v>
      </c>
      <c r="D34">
        <v>499.83401488999999</v>
      </c>
      <c r="E34">
        <v>1.8684999900000001</v>
      </c>
      <c r="F34">
        <v>9.9000003020963209E+37</v>
      </c>
      <c r="G34">
        <v>1.55260003</v>
      </c>
      <c r="H34">
        <v>1260.8640136700001</v>
      </c>
      <c r="J34" s="2">
        <f>TREND(Calibration!$A$2:$A$4,Calibration!$B$2:$B$4,C34)</f>
        <v>413.70006701783774</v>
      </c>
      <c r="K34" s="2">
        <f>TREND(Calibration!$A$2:$A$4,Calibration!$C$2:$C$4,E34)</f>
        <v>733.15133199818365</v>
      </c>
      <c r="L34" s="2">
        <f>TREND(Calibration!$A$2:$A$4,Calibration!$D$2:$D$4,G34)</f>
        <v>588.81031274470445</v>
      </c>
    </row>
    <row r="35" spans="1:12" x14ac:dyDescent="0.25">
      <c r="A35">
        <v>165091</v>
      </c>
      <c r="B35">
        <v>14.7329998</v>
      </c>
      <c r="C35">
        <v>0.63779998000000004</v>
      </c>
      <c r="D35">
        <v>981.18402100000003</v>
      </c>
      <c r="E35">
        <v>1.6449999799999999</v>
      </c>
      <c r="F35">
        <v>1098.3439941399999</v>
      </c>
      <c r="G35">
        <v>1.55260003</v>
      </c>
      <c r="H35">
        <v>9.9000003020963209E+37</v>
      </c>
      <c r="J35" s="2">
        <f>TREND(Calibration!$A$2:$A$4,Calibration!$B$2:$B$4,C35)</f>
        <v>415.36774671012887</v>
      </c>
      <c r="K35" s="2">
        <f>TREND(Calibration!$A$2:$A$4,Calibration!$C$2:$C$4,E35)</f>
        <v>642.99239391100321</v>
      </c>
      <c r="L35" s="2">
        <f>TREND(Calibration!$A$2:$A$4,Calibration!$D$2:$D$4,G35)</f>
        <v>588.81031274470445</v>
      </c>
    </row>
    <row r="36" spans="1:12" x14ac:dyDescent="0.25">
      <c r="A36">
        <v>170091</v>
      </c>
      <c r="B36">
        <v>14.63899994</v>
      </c>
      <c r="C36">
        <v>0.63080000999999997</v>
      </c>
      <c r="D36">
        <v>1149.51501465</v>
      </c>
      <c r="E36">
        <v>1.5811999999999999</v>
      </c>
      <c r="F36">
        <v>1257.1080322299999</v>
      </c>
      <c r="G36">
        <v>1.5569000200000001</v>
      </c>
      <c r="H36">
        <v>9.9000003020963209E+37</v>
      </c>
      <c r="J36" s="2">
        <f>TREND(Calibration!$A$2:$A$4,Calibration!$B$2:$B$4,C36)</f>
        <v>411.04410318236847</v>
      </c>
      <c r="K36" s="2">
        <f>TREND(Calibration!$A$2:$A$4,Calibration!$C$2:$C$4,E36)</f>
        <v>617.2557577167438</v>
      </c>
      <c r="L36" s="2">
        <f>TREND(Calibration!$A$2:$A$4,Calibration!$D$2:$D$4,G36)</f>
        <v>590.58834905952915</v>
      </c>
    </row>
    <row r="37" spans="1:12" x14ac:dyDescent="0.25">
      <c r="A37">
        <v>175090</v>
      </c>
      <c r="B37">
        <v>14.48600006</v>
      </c>
      <c r="C37">
        <v>0.62209999999999999</v>
      </c>
      <c r="D37">
        <v>9.9000003020963209E+37</v>
      </c>
      <c r="E37">
        <v>1.7275999799999999</v>
      </c>
      <c r="F37">
        <v>588.03601074000005</v>
      </c>
      <c r="G37">
        <v>1.56939995</v>
      </c>
      <c r="H37">
        <v>9.9000003020963209E+37</v>
      </c>
      <c r="J37" s="2">
        <f>TREND(Calibration!$A$2:$A$4,Calibration!$B$2:$B$4,C37)</f>
        <v>405.67040273394508</v>
      </c>
      <c r="K37" s="2">
        <f>TREND(Calibration!$A$2:$A$4,Calibration!$C$2:$C$4,E37)</f>
        <v>676.31287692127739</v>
      </c>
      <c r="L37" s="2">
        <f>TREND(Calibration!$A$2:$A$4,Calibration!$D$2:$D$4,G37)</f>
        <v>595.75704235248236</v>
      </c>
    </row>
    <row r="38" spans="1:12" x14ac:dyDescent="0.25">
      <c r="A38">
        <v>180091</v>
      </c>
      <c r="B38">
        <v>14.33100033</v>
      </c>
      <c r="C38">
        <v>0.61780000000000002</v>
      </c>
      <c r="D38">
        <v>980.77600098000005</v>
      </c>
      <c r="E38">
        <v>1.66330004</v>
      </c>
      <c r="F38">
        <v>575.36297606999995</v>
      </c>
      <c r="G38">
        <v>1.5699000400000001</v>
      </c>
      <c r="H38">
        <v>9.9000003020963209E+37</v>
      </c>
      <c r="J38" s="2">
        <f>TREND(Calibration!$A$2:$A$4,Calibration!$B$2:$B$4,C38)</f>
        <v>403.01443889847587</v>
      </c>
      <c r="K38" s="2">
        <f>TREND(Calibration!$A$2:$A$4,Calibration!$C$2:$C$4,E38)</f>
        <v>650.37455902379986</v>
      </c>
      <c r="L38" s="2">
        <f>TREND(Calibration!$A$2:$A$4,Calibration!$D$2:$D$4,G38)</f>
        <v>595.96382845679443</v>
      </c>
    </row>
    <row r="39" spans="1:12" x14ac:dyDescent="0.25">
      <c r="A39">
        <v>185091</v>
      </c>
      <c r="B39">
        <v>14.21700001</v>
      </c>
      <c r="C39">
        <v>0.62319999999999998</v>
      </c>
      <c r="D39">
        <v>827.67602538999995</v>
      </c>
      <c r="E39">
        <v>1.6319999700000001</v>
      </c>
      <c r="F39">
        <v>447.12600708000002</v>
      </c>
      <c r="G39">
        <v>1.56449997</v>
      </c>
      <c r="H39">
        <v>9.9000003020963209E+37</v>
      </c>
      <c r="J39" s="2">
        <f>TREND(Calibration!$A$2:$A$4,Calibration!$B$2:$B$4,C39)</f>
        <v>406.34983534301864</v>
      </c>
      <c r="K39" s="2">
        <f>TREND(Calibration!$A$2:$A$4,Calibration!$C$2:$C$4,E39)</f>
        <v>637.74824606187019</v>
      </c>
      <c r="L39" s="2">
        <f>TREND(Calibration!$A$2:$A$4,Calibration!$D$2:$D$4,G39)</f>
        <v>593.73091150522123</v>
      </c>
    </row>
    <row r="40" spans="1:12" x14ac:dyDescent="0.25">
      <c r="A40">
        <v>190091</v>
      </c>
      <c r="B40">
        <v>14.20699978</v>
      </c>
      <c r="C40">
        <v>0.61830001999999995</v>
      </c>
      <c r="D40">
        <v>1121.0019531200001</v>
      </c>
      <c r="E40">
        <v>1.6103999600000001</v>
      </c>
      <c r="F40">
        <v>282.19000244</v>
      </c>
      <c r="G40">
        <v>1.5634000299999999</v>
      </c>
      <c r="H40">
        <v>9.9000003020963209E+37</v>
      </c>
      <c r="J40" s="2">
        <f>TREND(Calibration!$A$2:$A$4,Calibration!$B$2:$B$4,C40)</f>
        <v>403.32328425592033</v>
      </c>
      <c r="K40" s="2">
        <f>TREND(Calibration!$A$2:$A$4,Calibration!$C$2:$C$4,E40)</f>
        <v>629.034895381159</v>
      </c>
      <c r="L40" s="2">
        <f>TREND(Calibration!$A$2:$A$4,Calibration!$D$2:$D$4,G40)</f>
        <v>593.27608875816168</v>
      </c>
    </row>
    <row r="41" spans="1:12" x14ac:dyDescent="0.25">
      <c r="A41">
        <v>195091</v>
      </c>
      <c r="B41">
        <v>14.25</v>
      </c>
      <c r="C41">
        <v>0.63559997000000001</v>
      </c>
      <c r="D41">
        <v>506.09201050000001</v>
      </c>
      <c r="E41">
        <v>1.6535999800000001</v>
      </c>
      <c r="F41">
        <v>734.32098388999998</v>
      </c>
      <c r="G41">
        <v>1.5618000000000001</v>
      </c>
      <c r="H41">
        <v>9.9000003020963209E+37</v>
      </c>
      <c r="J41" s="2">
        <f>TREND(Calibration!$A$2:$A$4,Calibration!$B$2:$B$4,C41)</f>
        <v>414.00887531532175</v>
      </c>
      <c r="K41" s="2">
        <f>TREND(Calibration!$A$2:$A$4,Calibration!$C$2:$C$4,E41)</f>
        <v>646.46159674258149</v>
      </c>
      <c r="L41" s="2">
        <f>TREND(Calibration!$A$2:$A$4,Calibration!$D$2:$D$4,G41)</f>
        <v>592.61447990679028</v>
      </c>
    </row>
    <row r="42" spans="1:12" x14ac:dyDescent="0.25">
      <c r="A42">
        <v>200092</v>
      </c>
      <c r="B42">
        <v>14.352999690000001</v>
      </c>
      <c r="C42">
        <v>0.63080000999999997</v>
      </c>
      <c r="D42">
        <v>1320.41894531</v>
      </c>
      <c r="E42">
        <v>1.67680001</v>
      </c>
      <c r="F42">
        <v>803.75097656000003</v>
      </c>
      <c r="G42">
        <v>1.56830001</v>
      </c>
      <c r="H42">
        <v>9.9000003020963209E+37</v>
      </c>
      <c r="J42" s="2">
        <f>TREND(Calibration!$A$2:$A$4,Calibration!$B$2:$B$4,C42)</f>
        <v>411.04410318236847</v>
      </c>
      <c r="K42" s="2">
        <f>TREND(Calibration!$A$2:$A$4,Calibration!$C$2:$C$4,E42)</f>
        <v>655.82038857615112</v>
      </c>
      <c r="L42" s="2">
        <f>TREND(Calibration!$A$2:$A$4,Calibration!$D$2:$D$4,G42)</f>
        <v>595.30221960542292</v>
      </c>
    </row>
    <row r="43" spans="1:12" x14ac:dyDescent="0.25">
      <c r="A43">
        <v>205091</v>
      </c>
      <c r="B43">
        <v>14.50599957</v>
      </c>
      <c r="C43">
        <v>0.62480002999999995</v>
      </c>
      <c r="D43">
        <v>963.33599853999999</v>
      </c>
      <c r="E43">
        <v>1.95220006</v>
      </c>
      <c r="F43">
        <v>9.9000003020963209E+37</v>
      </c>
      <c r="G43">
        <v>1.5748000099999999</v>
      </c>
      <c r="H43">
        <v>9.9000003020963209E+37</v>
      </c>
      <c r="J43" s="2">
        <f>TREND(Calibration!$A$2:$A$4,Calibration!$B$2:$B$4,C43)</f>
        <v>407.33811948619672</v>
      </c>
      <c r="K43" s="2">
        <f>TREND(Calibration!$A$2:$A$4,Calibration!$C$2:$C$4,E43)</f>
        <v>766.91557849205469</v>
      </c>
      <c r="L43" s="2">
        <f>TREND(Calibration!$A$2:$A$4,Calibration!$D$2:$D$4,G43)</f>
        <v>597.9899551690778</v>
      </c>
    </row>
    <row r="44" spans="1:12" x14ac:dyDescent="0.25">
      <c r="A44">
        <v>210091</v>
      </c>
      <c r="B44">
        <v>14.62899971</v>
      </c>
      <c r="C44">
        <v>0.63450002999999999</v>
      </c>
      <c r="D44">
        <v>614.28900146000001</v>
      </c>
      <c r="E44">
        <v>1.72430003</v>
      </c>
      <c r="F44">
        <v>9.9000003020963209E+37</v>
      </c>
      <c r="G44">
        <v>1.5699000400000001</v>
      </c>
      <c r="H44">
        <v>9.9000003020963209E+37</v>
      </c>
      <c r="J44" s="2">
        <f>TREND(Calibration!$A$2:$A$4,Calibration!$B$2:$B$4,C44)</f>
        <v>413.32947976620869</v>
      </c>
      <c r="K44" s="2">
        <f>TREND(Calibration!$A$2:$A$4,Calibration!$C$2:$C$4,E44)</f>
        <v>674.98169135336263</v>
      </c>
      <c r="L44" s="2">
        <f>TREND(Calibration!$A$2:$A$4,Calibration!$D$2:$D$4,G44)</f>
        <v>595.96382845679443</v>
      </c>
    </row>
    <row r="45" spans="1:12" x14ac:dyDescent="0.25">
      <c r="A45">
        <v>215091</v>
      </c>
      <c r="B45">
        <v>14.56400013</v>
      </c>
      <c r="C45">
        <v>0.63719999999999999</v>
      </c>
      <c r="D45">
        <v>516.66601562000005</v>
      </c>
      <c r="E45">
        <v>1.75839996</v>
      </c>
      <c r="F45">
        <v>9.9000003020963209E+37</v>
      </c>
      <c r="G45">
        <v>1.56939995</v>
      </c>
      <c r="H45">
        <v>1268.5019531200001</v>
      </c>
      <c r="J45" s="2">
        <f>TREND(Calibration!$A$2:$A$4,Calibration!$B$2:$B$4,C45)</f>
        <v>414.99715945849982</v>
      </c>
      <c r="K45" s="2">
        <f>TREND(Calibration!$A$2:$A$4,Calibration!$C$2:$C$4,E45)</f>
        <v>688.73745573855081</v>
      </c>
      <c r="L45" s="2">
        <f>TREND(Calibration!$A$2:$A$4,Calibration!$D$2:$D$4,G45)</f>
        <v>595.75704235248236</v>
      </c>
    </row>
    <row r="46" spans="1:12" x14ac:dyDescent="0.25">
      <c r="A46">
        <v>220091</v>
      </c>
      <c r="B46">
        <v>14.463999749999999</v>
      </c>
      <c r="C46">
        <v>0.63669997</v>
      </c>
      <c r="D46">
        <v>804.40899658000001</v>
      </c>
      <c r="E46">
        <v>1.6162999899999999</v>
      </c>
      <c r="F46">
        <v>9.9000003020963209E+37</v>
      </c>
      <c r="G46">
        <v>1.56830001</v>
      </c>
      <c r="H46">
        <v>1233.6020507799999</v>
      </c>
      <c r="J46" s="2">
        <f>TREND(Calibration!$A$2:$A$4,Calibration!$B$2:$B$4,C46)</f>
        <v>414.68830792439525</v>
      </c>
      <c r="K46" s="2">
        <f>TREND(Calibration!$A$2:$A$4,Calibration!$C$2:$C$4,E46)</f>
        <v>631.41494198376313</v>
      </c>
      <c r="L46" s="2">
        <f>TREND(Calibration!$A$2:$A$4,Calibration!$D$2:$D$4,G46)</f>
        <v>595.30221960542292</v>
      </c>
    </row>
    <row r="47" spans="1:12" x14ac:dyDescent="0.25">
      <c r="A47">
        <v>225091</v>
      </c>
      <c r="B47">
        <v>14.31099987</v>
      </c>
      <c r="C47">
        <v>0.63020003000000002</v>
      </c>
      <c r="D47">
        <v>1091.8699951200001</v>
      </c>
      <c r="E47">
        <v>1.6017999599999999</v>
      </c>
      <c r="F47">
        <v>1250.3580322299999</v>
      </c>
      <c r="G47">
        <v>1.5709999800000001</v>
      </c>
      <c r="H47">
        <v>9.9000003020963209E+37</v>
      </c>
      <c r="J47" s="2">
        <f>TREND(Calibration!$A$2:$A$4,Calibration!$B$2:$B$4,C47)</f>
        <v>410.67351593073948</v>
      </c>
      <c r="K47" s="2">
        <f>TREND(Calibration!$A$2:$A$4,Calibration!$C$2:$C$4,E47)</f>
        <v>625.56569254958072</v>
      </c>
      <c r="L47" s="2">
        <f>TREND(Calibration!$A$2:$A$4,Calibration!$D$2:$D$4,G47)</f>
        <v>596.41865120385387</v>
      </c>
    </row>
    <row r="48" spans="1:12" x14ac:dyDescent="0.25">
      <c r="A48">
        <v>230091</v>
      </c>
      <c r="B48">
        <v>14.161999700000001</v>
      </c>
      <c r="C48">
        <v>0.62319999999999998</v>
      </c>
      <c r="D48">
        <v>9.9000003020963209E+37</v>
      </c>
      <c r="E48">
        <v>1.66439998</v>
      </c>
      <c r="F48">
        <v>594.33099364999998</v>
      </c>
      <c r="G48">
        <v>1.5687999699999999</v>
      </c>
      <c r="H48">
        <v>9.9000003020963209E+37</v>
      </c>
      <c r="J48" s="2">
        <f>TREND(Calibration!$A$2:$A$4,Calibration!$B$2:$B$4,C48)</f>
        <v>406.34983534301864</v>
      </c>
      <c r="K48" s="2">
        <f>TREND(Calibration!$A$2:$A$4,Calibration!$C$2:$C$4,E48)</f>
        <v>650.8182700659587</v>
      </c>
      <c r="L48" s="2">
        <f>TREND(Calibration!$A$2:$A$4,Calibration!$D$2:$D$4,G48)</f>
        <v>595.50895195502369</v>
      </c>
    </row>
    <row r="49" spans="1:12" x14ac:dyDescent="0.25">
      <c r="A49">
        <v>235091</v>
      </c>
      <c r="B49">
        <v>14.06099987</v>
      </c>
      <c r="C49">
        <v>0.62209999999999999</v>
      </c>
      <c r="D49">
        <v>829.77398682</v>
      </c>
      <c r="E49">
        <v>1.65409994</v>
      </c>
      <c r="F49">
        <v>438.16000365999997</v>
      </c>
      <c r="G49">
        <v>1.5666999800000001</v>
      </c>
      <c r="H49">
        <v>9.9000003020963209E+37</v>
      </c>
      <c r="J49" s="2">
        <f>TREND(Calibration!$A$2:$A$4,Calibration!$B$2:$B$4,C49)</f>
        <v>405.67040273394508</v>
      </c>
      <c r="K49" s="2">
        <f>TREND(Calibration!$A$2:$A$4,Calibration!$C$2:$C$4,E49)</f>
        <v>646.66327844579962</v>
      </c>
      <c r="L49" s="2">
        <f>TREND(Calibration!$A$2:$A$4,Calibration!$D$2:$D$4,G49)</f>
        <v>594.64061075405152</v>
      </c>
    </row>
    <row r="50" spans="1:12" x14ac:dyDescent="0.25">
      <c r="A50">
        <v>240091</v>
      </c>
      <c r="B50">
        <v>14.149000170000001</v>
      </c>
      <c r="C50">
        <v>0.62209999999999999</v>
      </c>
      <c r="D50">
        <v>807.81597899999997</v>
      </c>
      <c r="E50">
        <v>1.6099000000000001</v>
      </c>
      <c r="F50">
        <v>412.63598632999998</v>
      </c>
      <c r="G50">
        <v>1.56449997</v>
      </c>
      <c r="H50">
        <v>9.9000003020963209E+37</v>
      </c>
      <c r="J50" s="2">
        <f>TREND(Calibration!$A$2:$A$4,Calibration!$B$2:$B$4,C50)</f>
        <v>405.67040273394508</v>
      </c>
      <c r="K50" s="2">
        <f>TREND(Calibration!$A$2:$A$4,Calibration!$C$2:$C$4,E50)</f>
        <v>628.83321367794088</v>
      </c>
      <c r="L50" s="2">
        <f>TREND(Calibration!$A$2:$A$4,Calibration!$D$2:$D$4,G50)</f>
        <v>593.73091150522123</v>
      </c>
    </row>
    <row r="51" spans="1:12" x14ac:dyDescent="0.25">
      <c r="A51">
        <v>245102</v>
      </c>
      <c r="B51">
        <v>14.399000170000001</v>
      </c>
      <c r="C51">
        <v>0.62209999999999999</v>
      </c>
      <c r="D51">
        <v>712.87402343999997</v>
      </c>
      <c r="E51">
        <v>1.72329998</v>
      </c>
      <c r="F51">
        <v>652.98400878999996</v>
      </c>
      <c r="G51">
        <v>1.5613000399999999</v>
      </c>
      <c r="H51">
        <v>9.9000003020963209E+37</v>
      </c>
      <c r="J51" s="2">
        <f>TREND(Calibration!$A$2:$A$4,Calibration!$B$2:$B$4,C51)</f>
        <v>405.67040273394508</v>
      </c>
      <c r="K51" s="2">
        <f>TREND(Calibration!$A$2:$A$4,Calibration!$C$2:$C$4,E51)</f>
        <v>674.57827550548825</v>
      </c>
      <c r="L51" s="2">
        <f>TREND(Calibration!$A$2:$A$4,Calibration!$D$2:$D$4,G51)</f>
        <v>592.40774755718951</v>
      </c>
    </row>
    <row r="52" spans="1:12" x14ac:dyDescent="0.25">
      <c r="A52">
        <v>250092</v>
      </c>
      <c r="B52">
        <v>14.59300041</v>
      </c>
      <c r="C52">
        <v>0.63990002999999995</v>
      </c>
      <c r="D52">
        <v>678.08099364999998</v>
      </c>
      <c r="E52">
        <v>1.5255999600000001</v>
      </c>
      <c r="F52">
        <v>838.19000243999994</v>
      </c>
      <c r="G52">
        <v>1.56719995</v>
      </c>
      <c r="H52">
        <v>9.9000003020963209E+37</v>
      </c>
      <c r="J52" s="2">
        <f>TREND(Calibration!$A$2:$A$4,Calibration!$B$2:$B$4,C52)</f>
        <v>416.6648762107514</v>
      </c>
      <c r="K52" s="2">
        <f>TREND(Calibration!$A$2:$A$4,Calibration!$C$2:$C$4,E52)</f>
        <v>594.82694187908578</v>
      </c>
      <c r="L52" s="2">
        <f>TREND(Calibration!$A$2:$A$4,Calibration!$D$2:$D$4,G52)</f>
        <v>594.84734723862994</v>
      </c>
    </row>
    <row r="53" spans="1:12" x14ac:dyDescent="0.25">
      <c r="A53">
        <v>255091</v>
      </c>
      <c r="B53">
        <v>14.748999599999999</v>
      </c>
      <c r="C53">
        <v>0.63719999999999999</v>
      </c>
      <c r="D53">
        <v>977.82800293000003</v>
      </c>
      <c r="E53">
        <v>1.55480003</v>
      </c>
      <c r="F53">
        <v>1070.8640136700001</v>
      </c>
      <c r="G53">
        <v>1.5677000299999999</v>
      </c>
      <c r="H53">
        <v>9.9000003020963209E+37</v>
      </c>
      <c r="J53" s="2">
        <f>TREND(Calibration!$A$2:$A$4,Calibration!$B$2:$B$4,C53)</f>
        <v>414.99715945849982</v>
      </c>
      <c r="K53" s="2">
        <f>TREND(Calibration!$A$2:$A$4,Calibration!$C$2:$C$4,E53)</f>
        <v>606.60612391702546</v>
      </c>
      <c r="L53" s="2">
        <f>TREND(Calibration!$A$2:$A$4,Calibration!$D$2:$D$4,G53)</f>
        <v>595.05412920796414</v>
      </c>
    </row>
    <row r="54" spans="1:12" x14ac:dyDescent="0.25">
      <c r="A54">
        <v>260091</v>
      </c>
      <c r="B54">
        <v>14.75899982</v>
      </c>
      <c r="C54">
        <v>0.63620001000000004</v>
      </c>
      <c r="D54">
        <v>944.70501708999996</v>
      </c>
      <c r="E54">
        <v>1.6093000200000001</v>
      </c>
      <c r="F54">
        <v>9.9000003020963209E+37</v>
      </c>
      <c r="G54">
        <v>1.58179998</v>
      </c>
      <c r="H54">
        <v>9.9000003020963209E+37</v>
      </c>
      <c r="J54" s="2">
        <f>TREND(Calibration!$A$2:$A$4,Calibration!$B$2:$B$4,C54)</f>
        <v>414.3794996269113</v>
      </c>
      <c r="K54" s="2">
        <f>TREND(Calibration!$A$2:$A$4,Calibration!$C$2:$C$4,E54)</f>
        <v>628.59118433900005</v>
      </c>
      <c r="L54" s="2">
        <f>TREND(Calibration!$A$2:$A$4,Calibration!$D$2:$D$4,G54)</f>
        <v>600.88442721731121</v>
      </c>
    </row>
    <row r="55" spans="1:12" x14ac:dyDescent="0.25">
      <c r="A55">
        <v>265091</v>
      </c>
      <c r="B55">
        <v>14.635999679999999</v>
      </c>
      <c r="C55">
        <v>0.62860000000000005</v>
      </c>
      <c r="D55">
        <v>9.9000003020963209E+37</v>
      </c>
      <c r="E55">
        <v>1.60549998</v>
      </c>
      <c r="F55">
        <v>847.45599364999998</v>
      </c>
      <c r="G55">
        <v>1.5850000399999999</v>
      </c>
      <c r="H55">
        <v>9.9000003020963209E+37</v>
      </c>
      <c r="J55" s="2">
        <f>TREND(Calibration!$A$2:$A$4,Calibration!$B$2:$B$4,C55)</f>
        <v>409.68523178756141</v>
      </c>
      <c r="K55" s="2">
        <f>TREND(Calibration!$A$2:$A$4,Calibration!$C$2:$C$4,E55)</f>
        <v>627.05826462642915</v>
      </c>
      <c r="L55" s="2">
        <f>TREND(Calibration!$A$2:$A$4,Calibration!$D$2:$D$4,G55)</f>
        <v>602.20764492005424</v>
      </c>
    </row>
    <row r="56" spans="1:12" x14ac:dyDescent="0.25">
      <c r="A56">
        <v>270092</v>
      </c>
      <c r="B56">
        <v>14.45699978</v>
      </c>
      <c r="C56">
        <v>0.62319999999999998</v>
      </c>
      <c r="D56">
        <v>1022.45300293</v>
      </c>
      <c r="E56">
        <v>1.6017999599999999</v>
      </c>
      <c r="F56">
        <v>656.83697510000002</v>
      </c>
      <c r="G56">
        <v>1.5785000300000001</v>
      </c>
      <c r="H56">
        <v>9.9000003020963209E+37</v>
      </c>
      <c r="J56" s="2">
        <f>TREND(Calibration!$A$2:$A$4,Calibration!$B$2:$B$4,C56)</f>
        <v>406.34983534301864</v>
      </c>
      <c r="K56" s="2">
        <f>TREND(Calibration!$A$2:$A$4,Calibration!$C$2:$C$4,E56)</f>
        <v>625.56569254958072</v>
      </c>
      <c r="L56" s="2">
        <f>TREND(Calibration!$A$2:$A$4,Calibration!$D$2:$D$4,G56)</f>
        <v>599.5199052214216</v>
      </c>
    </row>
    <row r="57" spans="1:12" x14ac:dyDescent="0.25">
      <c r="A57">
        <v>275091</v>
      </c>
      <c r="B57">
        <v>14.31400013</v>
      </c>
      <c r="C57">
        <v>0.62540001000000001</v>
      </c>
      <c r="D57">
        <v>961.85198975000003</v>
      </c>
      <c r="E57">
        <v>1.67250001</v>
      </c>
      <c r="F57">
        <v>520.05200194999998</v>
      </c>
      <c r="G57">
        <v>1.5730999699999999</v>
      </c>
      <c r="H57">
        <v>9.9000003020963209E+37</v>
      </c>
      <c r="J57" s="2">
        <f>TREND(Calibration!$A$2:$A$4,Calibration!$B$2:$B$4,C57)</f>
        <v>407.70870673782576</v>
      </c>
      <c r="K57" s="2">
        <f>TREND(Calibration!$A$2:$A$4,Calibration!$C$2:$C$4,E57)</f>
        <v>654.08578716036197</v>
      </c>
      <c r="L57" s="2">
        <f>TREND(Calibration!$A$2:$A$4,Calibration!$D$2:$D$4,G57)</f>
        <v>597.28699240482615</v>
      </c>
    </row>
    <row r="58" spans="1:12" x14ac:dyDescent="0.25">
      <c r="A58">
        <v>280091</v>
      </c>
      <c r="B58">
        <v>14.161999700000001</v>
      </c>
      <c r="C58">
        <v>0.63239997999999997</v>
      </c>
      <c r="D58">
        <v>1194.13903809</v>
      </c>
      <c r="E58">
        <v>1.58609998</v>
      </c>
      <c r="F58">
        <v>216.95599365000001</v>
      </c>
      <c r="G58">
        <v>1.56500006</v>
      </c>
      <c r="H58">
        <v>9.9000003020963209E+37</v>
      </c>
      <c r="J58" s="2">
        <f>TREND(Calibration!$A$2:$A$4,Calibration!$B$2:$B$4,C58)</f>
        <v>412.0323502655861</v>
      </c>
      <c r="K58" s="2">
        <f>TREND(Calibration!$A$2:$A$4,Calibration!$C$2:$C$4,E58)</f>
        <v>619.23238847147366</v>
      </c>
      <c r="L58" s="2">
        <f>TREND(Calibration!$A$2:$A$4,Calibration!$D$2:$D$4,G58)</f>
        <v>593.9376976095333</v>
      </c>
    </row>
    <row r="59" spans="1:12" x14ac:dyDescent="0.25">
      <c r="A59">
        <v>285091</v>
      </c>
      <c r="B59">
        <v>14.178000450000001</v>
      </c>
      <c r="C59">
        <v>0.64429997999999999</v>
      </c>
      <c r="D59">
        <v>382.61801147</v>
      </c>
      <c r="E59">
        <v>1.7216000600000001</v>
      </c>
      <c r="F59">
        <v>818.26202393000005</v>
      </c>
      <c r="G59">
        <v>1.5613000399999999</v>
      </c>
      <c r="H59">
        <v>9.9000003020963209E+37</v>
      </c>
      <c r="J59" s="2">
        <f>TREND(Calibration!$A$2:$A$4,Calibration!$B$2:$B$4,C59)</f>
        <v>419.38257576374514</v>
      </c>
      <c r="K59" s="2">
        <f>TREND(Calibration!$A$2:$A$4,Calibration!$C$2:$C$4,E59)</f>
        <v>673.8925351243887</v>
      </c>
      <c r="L59" s="2">
        <f>TREND(Calibration!$A$2:$A$4,Calibration!$D$2:$D$4,G59)</f>
        <v>592.40774755718951</v>
      </c>
    </row>
    <row r="60" spans="1:12" x14ac:dyDescent="0.25">
      <c r="A60">
        <v>290113</v>
      </c>
      <c r="B60">
        <v>14.28199959</v>
      </c>
      <c r="C60">
        <v>0.64910000999999995</v>
      </c>
      <c r="D60">
        <v>1094.7690429700001</v>
      </c>
      <c r="E60">
        <v>1.7173000599999999</v>
      </c>
      <c r="F60">
        <v>1231.4420166</v>
      </c>
      <c r="G60">
        <v>1.5618000000000001</v>
      </c>
      <c r="H60">
        <v>9.9000003020963209E+37</v>
      </c>
      <c r="J60" s="2">
        <f>TREND(Calibration!$A$2:$A$4,Calibration!$B$2:$B$4,C60)</f>
        <v>422.34739113331887</v>
      </c>
      <c r="K60" s="2">
        <f>TREND(Calibration!$A$2:$A$4,Calibration!$C$2:$C$4,E60)</f>
        <v>672.15793370859956</v>
      </c>
      <c r="L60" s="2">
        <f>TREND(Calibration!$A$2:$A$4,Calibration!$D$2:$D$4,G60)</f>
        <v>592.61447990679028</v>
      </c>
    </row>
    <row r="61" spans="1:12" x14ac:dyDescent="0.25">
      <c r="A61">
        <v>295092</v>
      </c>
      <c r="B61">
        <v>14.4829998</v>
      </c>
      <c r="C61">
        <v>0.65240001999999997</v>
      </c>
      <c r="D61">
        <v>1036.3420410199999</v>
      </c>
      <c r="E61">
        <v>1.57959998</v>
      </c>
      <c r="F61">
        <v>1143.4639892600001</v>
      </c>
      <c r="G61">
        <v>1.56229997</v>
      </c>
      <c r="H61">
        <v>9.9000003020963209E+37</v>
      </c>
      <c r="J61" s="2">
        <f>TREND(Calibration!$A$2:$A$4,Calibration!$B$2:$B$4,C61)</f>
        <v>424.38569513719955</v>
      </c>
      <c r="K61" s="2">
        <f>TREND(Calibration!$A$2:$A$4,Calibration!$C$2:$C$4,E61)</f>
        <v>616.61031656388559</v>
      </c>
      <c r="L61" s="2">
        <f>TREND(Calibration!$A$2:$A$4,Calibration!$D$2:$D$4,G61)</f>
        <v>592.82121639136881</v>
      </c>
    </row>
    <row r="62" spans="1:12" x14ac:dyDescent="0.25">
      <c r="A62">
        <v>300092</v>
      </c>
      <c r="B62">
        <v>14.67500019</v>
      </c>
      <c r="C62">
        <v>0.64800000000000002</v>
      </c>
      <c r="D62">
        <v>1187.5770263700001</v>
      </c>
      <c r="E62">
        <v>1.6288000300000001</v>
      </c>
      <c r="F62">
        <v>9.9000003020963209E+37</v>
      </c>
      <c r="G62">
        <v>1.56719995</v>
      </c>
      <c r="H62">
        <v>9.9000003020963209E+37</v>
      </c>
      <c r="J62" s="2">
        <f>TREND(Calibration!$A$2:$A$4,Calibration!$B$2:$B$4,C62)</f>
        <v>421.6679523475853</v>
      </c>
      <c r="K62" s="2">
        <f>TREND(Calibration!$A$2:$A$4,Calibration!$C$2:$C$4,E62)</f>
        <v>636.45740409572136</v>
      </c>
      <c r="L62" s="2">
        <f>TREND(Calibration!$A$2:$A$4,Calibration!$D$2:$D$4,G62)</f>
        <v>594.84734723862994</v>
      </c>
    </row>
    <row r="63" spans="1:12" x14ac:dyDescent="0.25">
      <c r="A63">
        <v>305092</v>
      </c>
      <c r="B63">
        <v>14.774999619999999</v>
      </c>
      <c r="C63">
        <v>0.64480000999999998</v>
      </c>
      <c r="D63">
        <v>1214.26293945</v>
      </c>
      <c r="E63">
        <v>1.6784000400000001</v>
      </c>
      <c r="F63">
        <v>777.12902831999997</v>
      </c>
      <c r="G63">
        <v>1.5704</v>
      </c>
      <c r="H63">
        <v>9.9000003020963209E+37</v>
      </c>
      <c r="J63" s="2">
        <f>TREND(Calibration!$A$2:$A$4,Calibration!$B$2:$B$4,C63)</f>
        <v>419.69142729784966</v>
      </c>
      <c r="K63" s="2">
        <f>TREND(Calibration!$A$2:$A$4,Calibration!$C$2:$C$4,E63)</f>
        <v>656.46583376296621</v>
      </c>
      <c r="L63" s="2">
        <f>TREND(Calibration!$A$2:$A$4,Calibration!$D$2:$D$4,G63)</f>
        <v>596.1705608063952</v>
      </c>
    </row>
    <row r="64" spans="1:12" x14ac:dyDescent="0.25">
      <c r="A64">
        <v>310092</v>
      </c>
      <c r="B64">
        <v>14.713000299999999</v>
      </c>
      <c r="C64">
        <v>0.63940001000000002</v>
      </c>
      <c r="D64">
        <v>9.9000003020963209E+37</v>
      </c>
      <c r="E64">
        <v>1.63629997</v>
      </c>
      <c r="F64">
        <v>475.06500244</v>
      </c>
      <c r="G64">
        <v>1.5666999800000001</v>
      </c>
      <c r="H64">
        <v>9.9000003020963209E+37</v>
      </c>
      <c r="J64" s="2">
        <f>TREND(Calibration!$A$2:$A$4,Calibration!$B$2:$B$4,C64)</f>
        <v>416.35603085330695</v>
      </c>
      <c r="K64" s="2">
        <f>TREND(Calibration!$A$2:$A$4,Calibration!$C$2:$C$4,E64)</f>
        <v>639.48284747765933</v>
      </c>
      <c r="L64" s="2">
        <f>TREND(Calibration!$A$2:$A$4,Calibration!$D$2:$D$4,G64)</f>
        <v>594.64061075405152</v>
      </c>
    </row>
    <row r="65" spans="1:12" x14ac:dyDescent="0.25">
      <c r="A65">
        <v>315092</v>
      </c>
      <c r="B65">
        <v>14.550999640000001</v>
      </c>
      <c r="C65">
        <v>0.64639997000000005</v>
      </c>
      <c r="D65">
        <v>965.54302978999999</v>
      </c>
      <c r="E65">
        <v>1.58560002</v>
      </c>
      <c r="F65">
        <v>287.38699341</v>
      </c>
      <c r="G65">
        <v>1.56830001</v>
      </c>
      <c r="H65">
        <v>9.9000003020963209E+37</v>
      </c>
      <c r="J65" s="2">
        <f>TREND(Calibration!$A$2:$A$4,Calibration!$B$2:$B$4,C65)</f>
        <v>420.67966820440722</v>
      </c>
      <c r="K65" s="2">
        <f>TREND(Calibration!$A$2:$A$4,Calibration!$C$2:$C$4,E65)</f>
        <v>619.03070676825553</v>
      </c>
      <c r="L65" s="2">
        <f>TREND(Calibration!$A$2:$A$4,Calibration!$D$2:$D$4,G65)</f>
        <v>595.30221960542292</v>
      </c>
    </row>
    <row r="66" spans="1:12" x14ac:dyDescent="0.25">
      <c r="A66">
        <v>320092</v>
      </c>
      <c r="B66">
        <v>14.38899994</v>
      </c>
      <c r="C66">
        <v>0.65069997000000002</v>
      </c>
      <c r="D66">
        <v>765.27301024999997</v>
      </c>
      <c r="E66">
        <v>1.55480003</v>
      </c>
      <c r="F66">
        <v>558.81201171999999</v>
      </c>
      <c r="G66">
        <v>1.5704</v>
      </c>
      <c r="H66">
        <v>9.9000003020963209E+37</v>
      </c>
      <c r="J66" s="2">
        <f>TREND(Calibration!$A$2:$A$4,Calibration!$B$2:$B$4,C66)</f>
        <v>423.33563203987643</v>
      </c>
      <c r="K66" s="2">
        <f>TREND(Calibration!$A$2:$A$4,Calibration!$C$2:$C$4,E66)</f>
        <v>606.60612391702546</v>
      </c>
      <c r="L66" s="2">
        <f>TREND(Calibration!$A$2:$A$4,Calibration!$D$2:$D$4,G66)</f>
        <v>596.1705608063952</v>
      </c>
    </row>
    <row r="67" spans="1:12" x14ac:dyDescent="0.25">
      <c r="A67">
        <v>325092</v>
      </c>
      <c r="B67">
        <v>14.30799961</v>
      </c>
      <c r="C67">
        <v>0.65020001000000005</v>
      </c>
      <c r="D67">
        <v>541.73498534999999</v>
      </c>
      <c r="E67">
        <v>1.5418000199999999</v>
      </c>
      <c r="F67">
        <v>9.9000003020963209E+37</v>
      </c>
      <c r="G67">
        <v>1.5742000300000001</v>
      </c>
      <c r="H67">
        <v>1129.7709960899999</v>
      </c>
      <c r="J67" s="2">
        <f>TREND(Calibration!$A$2:$A$4,Calibration!$B$2:$B$4,C67)</f>
        <v>423.02682374239248</v>
      </c>
      <c r="K67" s="2">
        <f>TREND(Calibration!$A$2:$A$4,Calibration!$C$2:$C$4,E67)</f>
        <v>601.36197606789233</v>
      </c>
      <c r="L67" s="2">
        <f>TREND(Calibration!$A$2:$A$4,Calibration!$D$2:$D$4,G67)</f>
        <v>597.74186477161913</v>
      </c>
    </row>
    <row r="68" spans="1:12" x14ac:dyDescent="0.25">
      <c r="A68">
        <v>330092</v>
      </c>
      <c r="B68">
        <v>14.178000450000001</v>
      </c>
      <c r="C68">
        <v>0.65399998000000004</v>
      </c>
      <c r="D68">
        <v>968.21899413999995</v>
      </c>
      <c r="E68">
        <v>1.5903999799999999</v>
      </c>
      <c r="F68">
        <v>1028.2159423799999</v>
      </c>
      <c r="G68">
        <v>1.57529998</v>
      </c>
      <c r="H68">
        <v>9.9000003020963209E+37</v>
      </c>
      <c r="J68" s="2">
        <f>TREND(Calibration!$A$2:$A$4,Calibration!$B$2:$B$4,C68)</f>
        <v>425.37393604375711</v>
      </c>
      <c r="K68" s="2">
        <f>TREND(Calibration!$A$2:$A$4,Calibration!$C$2:$C$4,E68)</f>
        <v>620.9669898872628</v>
      </c>
      <c r="L68" s="2">
        <f>TREND(Calibration!$A$2:$A$4,Calibration!$D$2:$D$4,G68)</f>
        <v>598.19669165365633</v>
      </c>
    </row>
    <row r="69" spans="1:12" x14ac:dyDescent="0.25">
      <c r="A69">
        <v>335092</v>
      </c>
      <c r="B69">
        <v>14.10700035</v>
      </c>
      <c r="C69">
        <v>0.63669997</v>
      </c>
      <c r="D69">
        <v>9.9000003020963209E+37</v>
      </c>
      <c r="E69">
        <v>1.6081999499999999</v>
      </c>
      <c r="F69">
        <v>827.52001953000001</v>
      </c>
      <c r="G69">
        <v>1.57640004</v>
      </c>
      <c r="H69">
        <v>9.9000003020963209E+37</v>
      </c>
      <c r="J69" s="2">
        <f>TREND(Calibration!$A$2:$A$4,Calibration!$B$2:$B$4,C69)</f>
        <v>414.68830792439525</v>
      </c>
      <c r="K69" s="2">
        <f>TREND(Calibration!$A$2:$A$4,Calibration!$C$2:$C$4,E69)</f>
        <v>628.14742085540308</v>
      </c>
      <c r="L69" s="2">
        <f>TREND(Calibration!$A$2:$A$4,Calibration!$D$2:$D$4,G69)</f>
        <v>598.65156402044931</v>
      </c>
    </row>
    <row r="70" spans="1:12" x14ac:dyDescent="0.25">
      <c r="A70">
        <v>340093</v>
      </c>
      <c r="B70">
        <v>14.22999954</v>
      </c>
      <c r="C70">
        <v>0.63719999999999999</v>
      </c>
      <c r="D70">
        <v>605.59497069999998</v>
      </c>
      <c r="E70">
        <v>1.7335</v>
      </c>
      <c r="F70">
        <v>870.21997069999998</v>
      </c>
      <c r="G70">
        <v>1.5704</v>
      </c>
      <c r="H70">
        <v>9.9000003020963209E+37</v>
      </c>
      <c r="J70" s="2">
        <f>TREND(Calibration!$A$2:$A$4,Calibration!$B$2:$B$4,C70)</f>
        <v>414.99715945849982</v>
      </c>
      <c r="K70" s="2">
        <f>TREND(Calibration!$A$2:$A$4,Calibration!$C$2:$C$4,E70)</f>
        <v>678.69291948992486</v>
      </c>
      <c r="L70" s="2">
        <f>TREND(Calibration!$A$2:$A$4,Calibration!$D$2:$D$4,G70)</f>
        <v>596.1705608063952</v>
      </c>
    </row>
    <row r="71" spans="1:12" x14ac:dyDescent="0.25">
      <c r="A71">
        <v>345103</v>
      </c>
      <c r="B71">
        <v>14.50599957</v>
      </c>
      <c r="C71">
        <v>0.63349997999999996</v>
      </c>
      <c r="D71">
        <v>840.18499756000006</v>
      </c>
      <c r="E71">
        <v>1.70270002</v>
      </c>
      <c r="F71">
        <v>689.99597168000003</v>
      </c>
      <c r="G71">
        <v>1.5699000400000001</v>
      </c>
      <c r="H71">
        <v>9.9000003020963209E+37</v>
      </c>
      <c r="J71" s="2">
        <f>TREND(Calibration!$A$2:$A$4,Calibration!$B$2:$B$4,C71)</f>
        <v>412.7117828746596</v>
      </c>
      <c r="K71" s="2">
        <f>TREND(Calibration!$A$2:$A$4,Calibration!$C$2:$C$4,E71)</f>
        <v>666.26834067265145</v>
      </c>
      <c r="L71" s="2">
        <f>TREND(Calibration!$A$2:$A$4,Calibration!$D$2:$D$4,G71)</f>
        <v>595.96382845679443</v>
      </c>
    </row>
    <row r="72" spans="1:12" x14ac:dyDescent="0.25">
      <c r="A72">
        <v>350093</v>
      </c>
      <c r="B72">
        <v>14.678000450000001</v>
      </c>
      <c r="C72">
        <v>0.64259999999999995</v>
      </c>
      <c r="D72">
        <v>1168.3060302700001</v>
      </c>
      <c r="E72">
        <v>1.7226999999999999</v>
      </c>
      <c r="F72">
        <v>326.41799927</v>
      </c>
      <c r="G72">
        <v>1.57529998</v>
      </c>
      <c r="H72">
        <v>9.9000003020963209E+37</v>
      </c>
      <c r="J72" s="2">
        <f>TREND(Calibration!$A$2:$A$4,Calibration!$B$2:$B$4,C72)</f>
        <v>418.33255590304253</v>
      </c>
      <c r="K72" s="2">
        <f>TREND(Calibration!$A$2:$A$4,Calibration!$C$2:$C$4,E72)</f>
        <v>674.33624616654754</v>
      </c>
      <c r="L72" s="2">
        <f>TREND(Calibration!$A$2:$A$4,Calibration!$D$2:$D$4,G72)</f>
        <v>598.19669165365633</v>
      </c>
    </row>
    <row r="73" spans="1:12" x14ac:dyDescent="0.25">
      <c r="A73">
        <v>355093</v>
      </c>
      <c r="B73">
        <v>14.800999640000001</v>
      </c>
      <c r="C73">
        <v>0.64590000999999997</v>
      </c>
      <c r="D73">
        <v>694.79602050999995</v>
      </c>
      <c r="E73">
        <v>1.68490005</v>
      </c>
      <c r="F73">
        <v>661.95599364999998</v>
      </c>
      <c r="G73">
        <v>1.5829000499999999</v>
      </c>
      <c r="H73">
        <v>9.9000003020963209E+37</v>
      </c>
      <c r="J73" s="2">
        <f>TREND(Calibration!$A$2:$A$4,Calibration!$B$2:$B$4,C73)</f>
        <v>420.37085990692322</v>
      </c>
      <c r="K73" s="2">
        <f>TREND(Calibration!$A$2:$A$4,Calibration!$C$2:$C$4,E73)</f>
        <v>659.08790970451116</v>
      </c>
      <c r="L73" s="2">
        <f>TREND(Calibration!$A$2:$A$4,Calibration!$D$2:$D$4,G73)</f>
        <v>601.33930371908195</v>
      </c>
    </row>
    <row r="74" spans="1:12" x14ac:dyDescent="0.25">
      <c r="A74">
        <v>360093</v>
      </c>
      <c r="B74">
        <v>14.772000309999999</v>
      </c>
      <c r="C74">
        <v>0.65719998000000002</v>
      </c>
      <c r="D74">
        <v>581.57299805000002</v>
      </c>
      <c r="E74">
        <v>1.60230005</v>
      </c>
      <c r="F74">
        <v>1225.19494629</v>
      </c>
      <c r="G74">
        <v>1.5872000500000001</v>
      </c>
      <c r="H74">
        <v>9.9000003020963209E+37</v>
      </c>
      <c r="J74" s="2">
        <f>TREND(Calibration!$A$2:$A$4,Calibration!$B$2:$B$4,C74)</f>
        <v>427.35046727015282</v>
      </c>
      <c r="K74" s="2">
        <f>TREND(Calibration!$A$2:$A$4,Calibration!$C$2:$C$4,E74)</f>
        <v>625.76742669423697</v>
      </c>
      <c r="L74" s="2">
        <f>TREND(Calibration!$A$2:$A$4,Calibration!$D$2:$D$4,G74)</f>
        <v>603.11734416888453</v>
      </c>
    </row>
    <row r="75" spans="1:12" x14ac:dyDescent="0.25">
      <c r="A75">
        <v>365093</v>
      </c>
      <c r="B75">
        <v>14.631999970000001</v>
      </c>
      <c r="C75">
        <v>0.65939999000000005</v>
      </c>
      <c r="D75">
        <v>716.71301270000004</v>
      </c>
      <c r="E75">
        <v>1.5666999800000001</v>
      </c>
      <c r="F75">
        <v>9.9000003020963209E+37</v>
      </c>
      <c r="G75">
        <v>1.5882999900000001</v>
      </c>
      <c r="H75">
        <v>9.9000003020963209E+37</v>
      </c>
      <c r="J75" s="2">
        <f>TREND(Calibration!$A$2:$A$4,Calibration!$B$2:$B$4,C75)</f>
        <v>428.70933866495994</v>
      </c>
      <c r="K75" s="2">
        <f>TREND(Calibration!$A$2:$A$4,Calibration!$C$2:$C$4,E75)</f>
        <v>611.40651231651827</v>
      </c>
      <c r="L75" s="2">
        <f>TREND(Calibration!$A$2:$A$4,Calibration!$D$2:$D$4,G75)</f>
        <v>603.57216691594397</v>
      </c>
    </row>
    <row r="76" spans="1:12" x14ac:dyDescent="0.25">
      <c r="A76">
        <v>370092</v>
      </c>
      <c r="B76">
        <v>14.463999749999999</v>
      </c>
      <c r="C76">
        <v>0.65990000999999998</v>
      </c>
      <c r="D76">
        <v>789.31298828000001</v>
      </c>
      <c r="E76">
        <v>1.63250005</v>
      </c>
      <c r="F76">
        <v>9.9000003020963209E+37</v>
      </c>
      <c r="G76">
        <v>1.5822999499999999</v>
      </c>
      <c r="H76">
        <v>1372.04003906</v>
      </c>
      <c r="J76" s="2">
        <f>TREND(Calibration!$A$2:$A$4,Calibration!$B$2:$B$4,C76)</f>
        <v>429.0181840224044</v>
      </c>
      <c r="K76" s="2">
        <f>TREND(Calibration!$A$2:$A$4,Calibration!$C$2:$C$4,E76)</f>
        <v>637.94997617256968</v>
      </c>
      <c r="L76" s="2">
        <f>TREND(Calibration!$A$2:$A$4,Calibration!$D$2:$D$4,G76)</f>
        <v>601.09116370188974</v>
      </c>
    </row>
    <row r="77" spans="1:12" x14ac:dyDescent="0.25">
      <c r="A77">
        <v>375092</v>
      </c>
      <c r="B77">
        <v>14.274999619999999</v>
      </c>
      <c r="C77">
        <v>0.65450001000000002</v>
      </c>
      <c r="D77">
        <v>944.11102295000001</v>
      </c>
      <c r="E77">
        <v>1.58449996</v>
      </c>
      <c r="F77">
        <v>9.9000003020963209E+37</v>
      </c>
      <c r="G77">
        <v>1.5742000300000001</v>
      </c>
      <c r="H77">
        <v>9.9000003020963209E+37</v>
      </c>
      <c r="J77" s="2">
        <f>TREND(Calibration!$A$2:$A$4,Calibration!$B$2:$B$4,C77)</f>
        <v>425.68278757786169</v>
      </c>
      <c r="K77" s="2">
        <f>TREND(Calibration!$A$2:$A$4,Calibration!$C$2:$C$4,E77)</f>
        <v>618.58694731861533</v>
      </c>
      <c r="L77" s="2">
        <f>TREND(Calibration!$A$2:$A$4,Calibration!$D$2:$D$4,G77)</f>
        <v>597.74186477161913</v>
      </c>
    </row>
    <row r="78" spans="1:12" x14ac:dyDescent="0.25">
      <c r="A78">
        <v>380092</v>
      </c>
      <c r="B78">
        <v>14.097000120000001</v>
      </c>
      <c r="C78">
        <v>0.64529996999999995</v>
      </c>
      <c r="D78">
        <v>9.9000003020963209E+37</v>
      </c>
      <c r="E78">
        <v>1.57640004</v>
      </c>
      <c r="F78">
        <v>826.23797606999995</v>
      </c>
      <c r="G78">
        <v>1.57149994</v>
      </c>
      <c r="H78">
        <v>9.9000003020963209E+37</v>
      </c>
      <c r="J78" s="2">
        <f>TREND(Calibration!$A$2:$A$4,Calibration!$B$2:$B$4,C78)</f>
        <v>420.00023559533366</v>
      </c>
      <c r="K78" s="2">
        <f>TREND(Calibration!$A$2:$A$4,Calibration!$C$2:$C$4,E78)</f>
        <v>615.31947459773664</v>
      </c>
      <c r="L78" s="2">
        <f>TREND(Calibration!$A$2:$A$4,Calibration!$D$2:$D$4,G78)</f>
        <v>596.62538355345464</v>
      </c>
    </row>
    <row r="79" spans="1:12" x14ac:dyDescent="0.25">
      <c r="A79">
        <v>385094</v>
      </c>
      <c r="B79">
        <v>14.04800034</v>
      </c>
      <c r="C79">
        <v>0.64749997999999997</v>
      </c>
      <c r="D79">
        <v>904.28997803000004</v>
      </c>
      <c r="E79">
        <v>1.61150002</v>
      </c>
      <c r="F79">
        <v>672.27197265999996</v>
      </c>
      <c r="G79">
        <v>1.5726000099999999</v>
      </c>
      <c r="H79">
        <v>9.9000003020963209E+37</v>
      </c>
      <c r="J79" s="2">
        <f>TREND(Calibration!$A$2:$A$4,Calibration!$B$2:$B$4,C79)</f>
        <v>421.35910699014079</v>
      </c>
      <c r="K79" s="2">
        <f>TREND(Calibration!$A$2:$A$4,Calibration!$C$2:$C$4,E79)</f>
        <v>629.4786548307992</v>
      </c>
      <c r="L79" s="2">
        <f>TREND(Calibration!$A$2:$A$4,Calibration!$D$2:$D$4,G79)</f>
        <v>597.08026005522538</v>
      </c>
    </row>
    <row r="80" spans="1:12" x14ac:dyDescent="0.25">
      <c r="A80">
        <v>390092</v>
      </c>
      <c r="B80">
        <v>14.19799995</v>
      </c>
      <c r="C80">
        <v>0.64370000000000005</v>
      </c>
      <c r="D80">
        <v>752.93402100000003</v>
      </c>
      <c r="E80">
        <v>1.6270999900000001</v>
      </c>
      <c r="F80">
        <v>506.80999756</v>
      </c>
      <c r="G80">
        <v>1.5656000400000001</v>
      </c>
      <c r="H80">
        <v>9.9000003020963209E+37</v>
      </c>
      <c r="J80" s="2">
        <f>TREND(Calibration!$A$2:$A$4,Calibration!$B$2:$B$4,C80)</f>
        <v>419.01198851211609</v>
      </c>
      <c r="K80" s="2">
        <f>TREND(Calibration!$A$2:$A$4,Calibration!$C$2:$C$4,E80)</f>
        <v>635.77161530714045</v>
      </c>
      <c r="L80" s="2">
        <f>TREND(Calibration!$A$2:$A$4,Calibration!$D$2:$D$4,G80)</f>
        <v>594.18578800699197</v>
      </c>
    </row>
    <row r="81" spans="1:12" x14ac:dyDescent="0.25">
      <c r="A81">
        <v>395093</v>
      </c>
      <c r="B81">
        <v>14.42500019</v>
      </c>
      <c r="C81">
        <v>0.64259999999999995</v>
      </c>
      <c r="D81">
        <v>950.59399413999995</v>
      </c>
      <c r="E81">
        <v>1.56719995</v>
      </c>
      <c r="F81">
        <v>353.61599731000001</v>
      </c>
      <c r="G81">
        <v>1.56449997</v>
      </c>
      <c r="H81">
        <v>9.9000003020963209E+37</v>
      </c>
      <c r="J81" s="2">
        <f>TREND(Calibration!$A$2:$A$4,Calibration!$B$2:$B$4,C81)</f>
        <v>418.33255590304253</v>
      </c>
      <c r="K81" s="2">
        <f>TREND(Calibration!$A$2:$A$4,Calibration!$C$2:$C$4,E81)</f>
        <v>611.60819805369317</v>
      </c>
      <c r="L81" s="2">
        <f>TREND(Calibration!$A$2:$A$4,Calibration!$D$2:$D$4,G81)</f>
        <v>593.73091150522123</v>
      </c>
    </row>
    <row r="82" spans="1:12" x14ac:dyDescent="0.25">
      <c r="A82">
        <v>400093</v>
      </c>
      <c r="B82">
        <v>14.66800022</v>
      </c>
      <c r="C82">
        <v>0.66049999000000004</v>
      </c>
      <c r="D82">
        <v>522.70501708999996</v>
      </c>
      <c r="E82">
        <v>1.6357999999999999</v>
      </c>
      <c r="F82">
        <v>1038.9040527300001</v>
      </c>
      <c r="G82">
        <v>1.56229997</v>
      </c>
      <c r="H82">
        <v>9.9000003020963209E+37</v>
      </c>
      <c r="J82" s="2">
        <f>TREND(Calibration!$A$2:$A$4,Calibration!$B$2:$B$4,C82)</f>
        <v>429.38877127403345</v>
      </c>
      <c r="K82" s="2">
        <f>TREND(Calibration!$A$2:$A$4,Calibration!$C$2:$C$4,E82)</f>
        <v>639.28116174048432</v>
      </c>
      <c r="L82" s="2">
        <f>TREND(Calibration!$A$2:$A$4,Calibration!$D$2:$D$4,G82)</f>
        <v>592.82121639136881</v>
      </c>
    </row>
    <row r="83" spans="1:12" x14ac:dyDescent="0.25">
      <c r="A83">
        <v>405094</v>
      </c>
      <c r="B83">
        <v>14.78499985</v>
      </c>
      <c r="C83">
        <v>0.65829998000000001</v>
      </c>
      <c r="D83">
        <v>1198.1290283200001</v>
      </c>
      <c r="E83">
        <v>1.93710005</v>
      </c>
      <c r="F83">
        <v>1109.9659423799999</v>
      </c>
      <c r="G83">
        <v>1.5634000299999999</v>
      </c>
      <c r="H83">
        <v>9.9000003020963209E+37</v>
      </c>
      <c r="J83" s="2">
        <f>TREND(Calibration!$A$2:$A$4,Calibration!$B$2:$B$4,C83)</f>
        <v>428.02989987922632</v>
      </c>
      <c r="K83" s="2">
        <f>TREND(Calibration!$A$2:$A$4,Calibration!$C$2:$C$4,E83)</f>
        <v>760.82429971893157</v>
      </c>
      <c r="L83" s="2">
        <f>TREND(Calibration!$A$2:$A$4,Calibration!$D$2:$D$4,G83)</f>
        <v>593.27608875816168</v>
      </c>
    </row>
    <row r="84" spans="1:12" x14ac:dyDescent="0.25">
      <c r="A84">
        <v>410093</v>
      </c>
      <c r="B84">
        <v>14.795000079999999</v>
      </c>
      <c r="C84">
        <v>0.65399998000000004</v>
      </c>
      <c r="D84">
        <v>1246.33496094</v>
      </c>
      <c r="E84">
        <v>1.6449999799999999</v>
      </c>
      <c r="F84">
        <v>1085.4830322299999</v>
      </c>
      <c r="G84">
        <v>1.56500006</v>
      </c>
      <c r="H84">
        <v>9.9000003020963209E+37</v>
      </c>
      <c r="J84" s="2">
        <f>TREND(Calibration!$A$2:$A$4,Calibration!$B$2:$B$4,C84)</f>
        <v>425.37393604375711</v>
      </c>
      <c r="K84" s="2">
        <f>TREND(Calibration!$A$2:$A$4,Calibration!$C$2:$C$4,E84)</f>
        <v>642.99239391100321</v>
      </c>
      <c r="L84" s="2">
        <f>TREND(Calibration!$A$2:$A$4,Calibration!$D$2:$D$4,G84)</f>
        <v>593.9376976095333</v>
      </c>
    </row>
    <row r="85" spans="1:12" x14ac:dyDescent="0.25">
      <c r="A85">
        <v>415093</v>
      </c>
      <c r="B85">
        <v>14.72999954</v>
      </c>
      <c r="C85">
        <v>0.64969999</v>
      </c>
      <c r="D85">
        <v>908.74102783000001</v>
      </c>
      <c r="E85">
        <v>1.67359996</v>
      </c>
      <c r="F85">
        <v>1246.79199219</v>
      </c>
      <c r="G85">
        <v>1.5656000400000001</v>
      </c>
      <c r="H85">
        <v>9.9000003020963209E+37</v>
      </c>
      <c r="J85" s="2">
        <f>TREND(Calibration!$A$2:$A$4,Calibration!$B$2:$B$4,C85)</f>
        <v>422.71797838494797</v>
      </c>
      <c r="K85" s="2">
        <f>TREND(Calibration!$A$2:$A$4,Calibration!$C$2:$C$4,E85)</f>
        <v>654.52950223647758</v>
      </c>
      <c r="L85" s="2">
        <f>TREND(Calibration!$A$2:$A$4,Calibration!$D$2:$D$4,G85)</f>
        <v>594.18578800699197</v>
      </c>
    </row>
    <row r="86" spans="1:12" x14ac:dyDescent="0.25">
      <c r="A86">
        <v>420094</v>
      </c>
      <c r="B86">
        <v>14.579999920000001</v>
      </c>
      <c r="C86">
        <v>0.65829998000000001</v>
      </c>
      <c r="D86">
        <v>687.10797118999994</v>
      </c>
      <c r="E86">
        <v>1.6482000400000001</v>
      </c>
      <c r="F86">
        <v>9.9000003020963209E+37</v>
      </c>
      <c r="G86">
        <v>1.5656000400000001</v>
      </c>
      <c r="H86">
        <v>1349.29504395</v>
      </c>
      <c r="J86" s="2">
        <f>TREND(Calibration!$A$2:$A$4,Calibration!$B$2:$B$4,C86)</f>
        <v>428.02989987922632</v>
      </c>
      <c r="K86" s="2">
        <f>TREND(Calibration!$A$2:$A$4,Calibration!$C$2:$C$4,E86)</f>
        <v>644.28328428463351</v>
      </c>
      <c r="L86" s="2">
        <f>TREND(Calibration!$A$2:$A$4,Calibration!$D$2:$D$4,G86)</f>
        <v>594.18578800699197</v>
      </c>
    </row>
    <row r="87" spans="1:12" x14ac:dyDescent="0.25">
      <c r="A87">
        <v>425093</v>
      </c>
      <c r="B87">
        <v>14.42099953</v>
      </c>
      <c r="C87">
        <v>0.66320002</v>
      </c>
      <c r="D87">
        <v>671.70800781000003</v>
      </c>
      <c r="E87">
        <v>1.59309995</v>
      </c>
      <c r="F87">
        <v>1074.1870117200001</v>
      </c>
      <c r="G87">
        <v>1.5704</v>
      </c>
      <c r="H87">
        <v>9.9000003020963209E+37</v>
      </c>
      <c r="J87" s="2">
        <f>TREND(Calibration!$A$2:$A$4,Calibration!$B$2:$B$4,C87)</f>
        <v>431.05648802628508</v>
      </c>
      <c r="K87" s="2">
        <f>TREND(Calibration!$A$2:$A$4,Calibration!$C$2:$C$4,E87)</f>
        <v>622.05614611623673</v>
      </c>
      <c r="L87" s="2">
        <f>TREND(Calibration!$A$2:$A$4,Calibration!$D$2:$D$4,G87)</f>
        <v>596.1705608063952</v>
      </c>
    </row>
    <row r="88" spans="1:12" x14ac:dyDescent="0.25">
      <c r="A88">
        <v>430093</v>
      </c>
      <c r="B88">
        <v>14.28499985</v>
      </c>
      <c r="C88">
        <v>0.65339999999999998</v>
      </c>
      <c r="D88">
        <v>1311.66894531</v>
      </c>
      <c r="E88">
        <v>1.5424</v>
      </c>
      <c r="F88">
        <v>1258.0899658200001</v>
      </c>
      <c r="G88">
        <v>1.5704</v>
      </c>
      <c r="H88">
        <v>9.9000003020963209E+37</v>
      </c>
      <c r="J88" s="2">
        <f>TREND(Calibration!$A$2:$A$4,Calibration!$B$2:$B$4,C88)</f>
        <v>425.00334879212807</v>
      </c>
      <c r="K88" s="2">
        <f>TREND(Calibration!$A$2:$A$4,Calibration!$C$2:$C$4,E88)</f>
        <v>601.60400540683304</v>
      </c>
      <c r="L88" s="2">
        <f>TREND(Calibration!$A$2:$A$4,Calibration!$D$2:$D$4,G88)</f>
        <v>596.1705608063952</v>
      </c>
    </row>
    <row r="89" spans="1:12" x14ac:dyDescent="0.25">
      <c r="A89">
        <v>435093</v>
      </c>
      <c r="B89">
        <v>14.211000439999999</v>
      </c>
      <c r="C89">
        <v>0.65509998999999997</v>
      </c>
      <c r="D89">
        <v>1183.1619873</v>
      </c>
      <c r="E89">
        <v>1.6390000600000001</v>
      </c>
      <c r="F89">
        <v>811.53100586000005</v>
      </c>
      <c r="G89">
        <v>1.56719995</v>
      </c>
      <c r="H89">
        <v>9.9000003020963209E+37</v>
      </c>
      <c r="J89" s="2">
        <f>TREND(Calibration!$A$2:$A$4,Calibration!$B$2:$B$4,C89)</f>
        <v>426.05337482949068</v>
      </c>
      <c r="K89" s="2">
        <f>TREND(Calibration!$A$2:$A$4,Calibration!$C$2:$C$4,E89)</f>
        <v>640.57205211411463</v>
      </c>
      <c r="L89" s="2">
        <f>TREND(Calibration!$A$2:$A$4,Calibration!$D$2:$D$4,G89)</f>
        <v>594.84734723862994</v>
      </c>
    </row>
    <row r="90" spans="1:12" x14ac:dyDescent="0.25">
      <c r="A90">
        <v>440093</v>
      </c>
      <c r="B90">
        <v>14.333999629999999</v>
      </c>
      <c r="C90">
        <v>0.64700000999999996</v>
      </c>
      <c r="D90">
        <v>9.9000003020963209E+37</v>
      </c>
      <c r="E90">
        <v>1.5730999699999999</v>
      </c>
      <c r="F90">
        <v>413.95098876999998</v>
      </c>
      <c r="G90">
        <v>1.5709999800000001</v>
      </c>
      <c r="H90">
        <v>9.9000003020963209E+37</v>
      </c>
      <c r="J90" s="2">
        <f>TREND(Calibration!$A$2:$A$4,Calibration!$B$2:$B$4,C90)</f>
        <v>421.05029251599672</v>
      </c>
      <c r="K90" s="2">
        <f>TREND(Calibration!$A$2:$A$4,Calibration!$C$2:$C$4,E90)</f>
        <v>613.98824062234053</v>
      </c>
      <c r="L90" s="2">
        <f>TREND(Calibration!$A$2:$A$4,Calibration!$D$2:$D$4,G90)</f>
        <v>596.41865120385387</v>
      </c>
    </row>
    <row r="91" spans="1:12" x14ac:dyDescent="0.25">
      <c r="A91">
        <v>445093</v>
      </c>
      <c r="B91">
        <v>14.45100021</v>
      </c>
      <c r="C91">
        <v>0.65020001000000005</v>
      </c>
      <c r="D91">
        <v>611.47698975000003</v>
      </c>
      <c r="E91">
        <v>1.6460000299999999</v>
      </c>
      <c r="F91">
        <v>253.12600707999999</v>
      </c>
      <c r="G91">
        <v>1.5634000299999999</v>
      </c>
      <c r="H91">
        <v>9.9000003020963209E+37</v>
      </c>
      <c r="J91" s="2">
        <f>TREND(Calibration!$A$2:$A$4,Calibration!$B$2:$B$4,C91)</f>
        <v>423.02682374239248</v>
      </c>
      <c r="K91" s="2">
        <f>TREND(Calibration!$A$2:$A$4,Calibration!$C$2:$C$4,E91)</f>
        <v>643.3958097588777</v>
      </c>
      <c r="L91" s="2">
        <f>TREND(Calibration!$A$2:$A$4,Calibration!$D$2:$D$4,G91)</f>
        <v>593.27608875816168</v>
      </c>
    </row>
    <row r="92" spans="1:12" x14ac:dyDescent="0.25">
      <c r="A92">
        <v>450093</v>
      </c>
      <c r="B92">
        <v>14.56099987</v>
      </c>
      <c r="C92">
        <v>0.64749997999999997</v>
      </c>
      <c r="D92">
        <v>1034.8780517600001</v>
      </c>
      <c r="E92">
        <v>1.64709997</v>
      </c>
      <c r="F92">
        <v>356.17401123000002</v>
      </c>
      <c r="G92">
        <v>1.56939995</v>
      </c>
      <c r="H92">
        <v>9.9000003020963209E+37</v>
      </c>
      <c r="J92" s="2">
        <f>TREND(Calibration!$A$2:$A$4,Calibration!$B$2:$B$4,C92)</f>
        <v>421.35910699014079</v>
      </c>
      <c r="K92" s="2">
        <f>TREND(Calibration!$A$2:$A$4,Calibration!$C$2:$C$4,E92)</f>
        <v>643.83952080103654</v>
      </c>
      <c r="L92" s="2">
        <f>TREND(Calibration!$A$2:$A$4,Calibration!$D$2:$D$4,G92)</f>
        <v>595.75704235248236</v>
      </c>
    </row>
    <row r="93" spans="1:12" x14ac:dyDescent="0.25">
      <c r="A93">
        <v>455093</v>
      </c>
      <c r="B93">
        <v>14.63899994</v>
      </c>
      <c r="C93">
        <v>0.64910000999999995</v>
      </c>
      <c r="D93">
        <v>838.00701904000005</v>
      </c>
      <c r="E93">
        <v>1.72109997</v>
      </c>
      <c r="F93">
        <v>695.41998291000004</v>
      </c>
      <c r="G93">
        <v>1.5699000400000001</v>
      </c>
      <c r="H93">
        <v>9.9000003020963209E+37</v>
      </c>
      <c r="J93" s="2">
        <f>TREND(Calibration!$A$2:$A$4,Calibration!$B$2:$B$4,C93)</f>
        <v>422.34739113331887</v>
      </c>
      <c r="K93" s="2">
        <f>TREND(Calibration!$A$2:$A$4,Calibration!$C$2:$C$4,E93)</f>
        <v>673.69080097973244</v>
      </c>
      <c r="L93" s="2">
        <f>TREND(Calibration!$A$2:$A$4,Calibration!$D$2:$D$4,G93)</f>
        <v>595.96382845679443</v>
      </c>
    </row>
    <row r="94" spans="1:12" x14ac:dyDescent="0.25">
      <c r="A94">
        <v>460093</v>
      </c>
      <c r="B94">
        <v>14.55799961</v>
      </c>
      <c r="C94">
        <v>0.65719998000000002</v>
      </c>
      <c r="D94">
        <v>613.34301758000004</v>
      </c>
      <c r="E94">
        <v>1.5887999500000001</v>
      </c>
      <c r="F94">
        <v>1369.4680175799999</v>
      </c>
      <c r="G94">
        <v>1.5634000299999999</v>
      </c>
      <c r="H94">
        <v>9.9000003020963209E+37</v>
      </c>
      <c r="J94" s="2">
        <f>TREND(Calibration!$A$2:$A$4,Calibration!$B$2:$B$4,C94)</f>
        <v>427.35046727015282</v>
      </c>
      <c r="K94" s="2">
        <f>TREND(Calibration!$A$2:$A$4,Calibration!$C$2:$C$4,E94)</f>
        <v>620.3215447004477</v>
      </c>
      <c r="L94" s="2">
        <f>TREND(Calibration!$A$2:$A$4,Calibration!$D$2:$D$4,G94)</f>
        <v>593.27608875816168</v>
      </c>
    </row>
    <row r="95" spans="1:12" x14ac:dyDescent="0.25">
      <c r="A95">
        <v>465094</v>
      </c>
      <c r="B95">
        <v>14.43799973</v>
      </c>
      <c r="C95">
        <v>0.65179997999999995</v>
      </c>
      <c r="D95">
        <v>1028.4119873</v>
      </c>
      <c r="E95">
        <v>1.6266000300000001</v>
      </c>
      <c r="F95">
        <v>1209.27502441</v>
      </c>
      <c r="G95">
        <v>1.5677000299999999</v>
      </c>
      <c r="H95">
        <v>9.9000003020963209E+37</v>
      </c>
      <c r="J95" s="2">
        <f>TREND(Calibration!$A$2:$A$4,Calibration!$B$2:$B$4,C95)</f>
        <v>424.01507082561</v>
      </c>
      <c r="K95" s="2">
        <f>TREND(Calibration!$A$2:$A$4,Calibration!$C$2:$C$4,E95)</f>
        <v>635.56993360392232</v>
      </c>
      <c r="L95" s="2">
        <f>TREND(Calibration!$A$2:$A$4,Calibration!$D$2:$D$4,G95)</f>
        <v>595.05412920796414</v>
      </c>
    </row>
    <row r="96" spans="1:12" x14ac:dyDescent="0.25">
      <c r="A96">
        <v>470093</v>
      </c>
      <c r="B96">
        <v>14.274999619999999</v>
      </c>
      <c r="C96">
        <v>0.65069997000000002</v>
      </c>
      <c r="D96">
        <v>1049.4439697299999</v>
      </c>
      <c r="E96">
        <v>1.6568000300000001</v>
      </c>
      <c r="F96">
        <v>1173.35095215</v>
      </c>
      <c r="G96">
        <v>1.5677000299999999</v>
      </c>
      <c r="H96">
        <v>9.9000003020963209E+37</v>
      </c>
      <c r="J96" s="2">
        <f>TREND(Calibration!$A$2:$A$4,Calibration!$B$2:$B$4,C96)</f>
        <v>423.33563203987643</v>
      </c>
      <c r="K96" s="2">
        <f>TREND(Calibration!$A$2:$A$4,Calibration!$C$2:$C$4,E96)</f>
        <v>647.75248308225491</v>
      </c>
      <c r="L96" s="2">
        <f>TREND(Calibration!$A$2:$A$4,Calibration!$D$2:$D$4,G96)</f>
        <v>595.05412920796414</v>
      </c>
    </row>
    <row r="97" spans="1:12" x14ac:dyDescent="0.25">
      <c r="A97">
        <v>475094</v>
      </c>
      <c r="B97">
        <v>14.213999749999999</v>
      </c>
      <c r="C97">
        <v>0.64639997000000005</v>
      </c>
      <c r="D97">
        <v>1290.02404785</v>
      </c>
      <c r="E97">
        <v>1.6794999799999999</v>
      </c>
      <c r="F97">
        <v>998.31402588000003</v>
      </c>
      <c r="G97">
        <v>1.57640004</v>
      </c>
      <c r="H97">
        <v>9.9000003020963209E+37</v>
      </c>
      <c r="J97" s="2">
        <f>TREND(Calibration!$A$2:$A$4,Calibration!$B$2:$B$4,C97)</f>
        <v>420.67966820440722</v>
      </c>
      <c r="K97" s="2">
        <f>TREND(Calibration!$A$2:$A$4,Calibration!$C$2:$C$4,E97)</f>
        <v>656.90954480512494</v>
      </c>
      <c r="L97" s="2">
        <f>TREND(Calibration!$A$2:$A$4,Calibration!$D$2:$D$4,G97)</f>
        <v>598.65156402044931</v>
      </c>
    </row>
    <row r="98" spans="1:12" x14ac:dyDescent="0.25">
      <c r="A98">
        <v>480093</v>
      </c>
      <c r="B98">
        <v>14.24600029</v>
      </c>
      <c r="C98">
        <v>0.64099996999999997</v>
      </c>
      <c r="D98">
        <v>9.9000003020963209E+37</v>
      </c>
      <c r="E98">
        <v>1.5829000499999999</v>
      </c>
      <c r="F98">
        <v>442.10598755000001</v>
      </c>
      <c r="G98">
        <v>1.5791000100000001</v>
      </c>
      <c r="H98">
        <v>9.9000003020963209E+37</v>
      </c>
      <c r="J98" s="2">
        <f>TREND(Calibration!$A$2:$A$4,Calibration!$B$2:$B$4,C98)</f>
        <v>417.34427175986445</v>
      </c>
      <c r="K98" s="2">
        <f>TREND(Calibration!$A$2:$A$4,Calibration!$C$2:$C$4,E98)</f>
        <v>617.94155053928159</v>
      </c>
      <c r="L98" s="2">
        <f>TREND(Calibration!$A$2:$A$4,Calibration!$D$2:$D$4,G98)</f>
        <v>599.76799561888026</v>
      </c>
    </row>
    <row r="99" spans="1:12" x14ac:dyDescent="0.25">
      <c r="A99">
        <v>485093</v>
      </c>
      <c r="B99">
        <v>14.239999770000001</v>
      </c>
      <c r="C99">
        <v>0.64480000999999998</v>
      </c>
      <c r="D99">
        <v>9.9000003020963209E+37</v>
      </c>
      <c r="E99">
        <v>1.60720003</v>
      </c>
      <c r="F99">
        <v>192.74800110000001</v>
      </c>
      <c r="G99">
        <v>1.58560002</v>
      </c>
      <c r="H99">
        <v>9.9000003020963209E+37</v>
      </c>
      <c r="J99" s="2">
        <f>TREND(Calibration!$A$2:$A$4,Calibration!$B$2:$B$4,C99)</f>
        <v>419.69142729784966</v>
      </c>
      <c r="K99" s="2">
        <f>TREND(Calibration!$A$2:$A$4,Calibration!$C$2:$C$4,E99)</f>
        <v>627.74405744896683</v>
      </c>
      <c r="L99" s="2">
        <f>TREND(Calibration!$A$2:$A$4,Calibration!$D$2:$D$4,G99)</f>
        <v>602.4557353175129</v>
      </c>
    </row>
    <row r="100" spans="1:12" x14ac:dyDescent="0.25">
      <c r="A100">
        <v>490093</v>
      </c>
      <c r="B100">
        <v>14.352999690000001</v>
      </c>
      <c r="C100">
        <v>0.63669997</v>
      </c>
      <c r="D100">
        <v>873.52899170000001</v>
      </c>
      <c r="E100">
        <v>1.84689999</v>
      </c>
      <c r="F100">
        <v>430.60000609999997</v>
      </c>
      <c r="G100">
        <v>1.5850000399999999</v>
      </c>
      <c r="H100">
        <v>9.9000003020963209E+37</v>
      </c>
      <c r="J100" s="2">
        <f>TREND(Calibration!$A$2:$A$4,Calibration!$B$2:$B$4,C100)</f>
        <v>414.68830792439525</v>
      </c>
      <c r="K100" s="2">
        <f>TREND(Calibration!$A$2:$A$4,Calibration!$C$2:$C$4,E100)</f>
        <v>724.43798535142912</v>
      </c>
      <c r="L100" s="2">
        <f>TREND(Calibration!$A$2:$A$4,Calibration!$D$2:$D$4,G100)</f>
        <v>602.20764492005424</v>
      </c>
    </row>
    <row r="101" spans="1:12" x14ac:dyDescent="0.25">
      <c r="A101">
        <v>495093</v>
      </c>
      <c r="B101">
        <v>14.52900028</v>
      </c>
      <c r="C101">
        <v>0.64859997999999996</v>
      </c>
      <c r="D101">
        <v>896.08099364999998</v>
      </c>
      <c r="E101">
        <v>2.1024000599999999</v>
      </c>
      <c r="F101">
        <v>764.37298583999996</v>
      </c>
      <c r="G101">
        <v>1.5872000500000001</v>
      </c>
      <c r="H101">
        <v>9.9000003020963209E+37</v>
      </c>
      <c r="J101" s="2">
        <f>TREND(Calibration!$A$2:$A$4,Calibration!$B$2:$B$4,C101)</f>
        <v>422.03853959921435</v>
      </c>
      <c r="K101" s="2">
        <f>TREND(Calibration!$A$2:$A$4,Calibration!$C$2:$C$4,E101)</f>
        <v>827.50560934124553</v>
      </c>
      <c r="L101" s="2">
        <f>TREND(Calibration!$A$2:$A$4,Calibration!$D$2:$D$4,G101)</f>
        <v>603.11734416888453</v>
      </c>
    </row>
    <row r="102" spans="1:12" x14ac:dyDescent="0.25">
      <c r="A102">
        <v>500091</v>
      </c>
      <c r="B102">
        <v>14.649000170000001</v>
      </c>
      <c r="C102">
        <v>0.65609998000000003</v>
      </c>
      <c r="D102">
        <v>535.03302001999998</v>
      </c>
      <c r="E102">
        <v>1.7119</v>
      </c>
      <c r="F102">
        <v>1357.2910156200001</v>
      </c>
      <c r="G102">
        <v>1.5829000499999999</v>
      </c>
      <c r="H102">
        <v>1343.0219726600001</v>
      </c>
      <c r="J102" s="2">
        <f>TREND(Calibration!$A$2:$A$4,Calibration!$B$2:$B$4,C102)</f>
        <v>426.67103466107926</v>
      </c>
      <c r="K102" s="2">
        <f>TREND(Calibration!$A$2:$A$4,Calibration!$C$2:$C$4,E102)</f>
        <v>669.97957284317033</v>
      </c>
      <c r="L102" s="2">
        <f>TREND(Calibration!$A$2:$A$4,Calibration!$D$2:$D$4,G102)</f>
        <v>601.33930371908195</v>
      </c>
    </row>
    <row r="103" spans="1:12" x14ac:dyDescent="0.25">
      <c r="A103">
        <v>505091</v>
      </c>
      <c r="B103">
        <v>14.59000015</v>
      </c>
      <c r="C103">
        <v>0.65560001000000001</v>
      </c>
      <c r="D103">
        <v>837.29797363</v>
      </c>
      <c r="E103">
        <v>1.5726000099999999</v>
      </c>
      <c r="F103">
        <v>1345.04394531</v>
      </c>
      <c r="G103">
        <v>1.58449996</v>
      </c>
      <c r="H103">
        <v>9.9000003020963209E+37</v>
      </c>
      <c r="J103" s="2">
        <f>TREND(Calibration!$A$2:$A$4,Calibration!$B$2:$B$4,C103)</f>
        <v>426.36222018693519</v>
      </c>
      <c r="K103" s="2">
        <f>TREND(Calibration!$A$2:$A$4,Calibration!$C$2:$C$4,E103)</f>
        <v>613.7865589191224</v>
      </c>
      <c r="L103" s="2">
        <f>TREND(Calibration!$A$2:$A$4,Calibration!$D$2:$D$4,G103)</f>
        <v>602.00086295072003</v>
      </c>
    </row>
    <row r="104" spans="1:12" x14ac:dyDescent="0.25">
      <c r="A104">
        <v>510091</v>
      </c>
      <c r="B104">
        <v>14.472999570000001</v>
      </c>
      <c r="C104">
        <v>0.65339999999999998</v>
      </c>
      <c r="D104">
        <v>717.01800536999997</v>
      </c>
      <c r="E104">
        <v>1.6957000499999999</v>
      </c>
      <c r="F104">
        <v>9.9000003020963209E+37</v>
      </c>
      <c r="G104">
        <v>1.58179998</v>
      </c>
      <c r="H104">
        <v>1342.98400879</v>
      </c>
      <c r="J104" s="2">
        <f>TREND(Calibration!$A$2:$A$4,Calibration!$B$2:$B$4,C104)</f>
        <v>425.00334879212807</v>
      </c>
      <c r="K104" s="2">
        <f>TREND(Calibration!$A$2:$A$4,Calibration!$C$2:$C$4,E104)</f>
        <v>663.44458302788837</v>
      </c>
      <c r="L104" s="2">
        <f>TREND(Calibration!$A$2:$A$4,Calibration!$D$2:$D$4,G104)</f>
        <v>600.88442721731121</v>
      </c>
    </row>
    <row r="105" spans="1:12" x14ac:dyDescent="0.25">
      <c r="A105">
        <v>515091</v>
      </c>
      <c r="B105">
        <v>14.333999629999999</v>
      </c>
      <c r="C105">
        <v>0.64209998000000001</v>
      </c>
      <c r="D105">
        <v>1244.27502441</v>
      </c>
      <c r="E105">
        <v>1.63629997</v>
      </c>
      <c r="F105">
        <v>1309.9090576200001</v>
      </c>
      <c r="G105">
        <v>1.5677000299999999</v>
      </c>
      <c r="H105">
        <v>9.9000003020963209E+37</v>
      </c>
      <c r="J105" s="2">
        <f>TREND(Calibration!$A$2:$A$4,Calibration!$B$2:$B$4,C105)</f>
        <v>418.02371054559808</v>
      </c>
      <c r="K105" s="2">
        <f>TREND(Calibration!$A$2:$A$4,Calibration!$C$2:$C$4,E105)</f>
        <v>639.48284747765933</v>
      </c>
      <c r="L105" s="2">
        <f>TREND(Calibration!$A$2:$A$4,Calibration!$D$2:$D$4,G105)</f>
        <v>595.05412920796414</v>
      </c>
    </row>
    <row r="106" spans="1:12" x14ac:dyDescent="0.25">
      <c r="A106">
        <v>520091</v>
      </c>
      <c r="B106">
        <v>14.19799995</v>
      </c>
      <c r="C106">
        <v>0.63510001000000005</v>
      </c>
      <c r="D106">
        <v>1217.2800293</v>
      </c>
      <c r="E106">
        <v>1.57959998</v>
      </c>
      <c r="F106">
        <v>696.75897216999999</v>
      </c>
      <c r="G106">
        <v>1.5748000099999999</v>
      </c>
      <c r="H106">
        <v>9.9000003020963209E+37</v>
      </c>
      <c r="J106" s="2">
        <f>TREND(Calibration!$A$2:$A$4,Calibration!$B$2:$B$4,C106)</f>
        <v>413.70006701783774</v>
      </c>
      <c r="K106" s="2">
        <f>TREND(Calibration!$A$2:$A$4,Calibration!$C$2:$C$4,E106)</f>
        <v>616.61031656388559</v>
      </c>
      <c r="L106" s="2">
        <f>TREND(Calibration!$A$2:$A$4,Calibration!$D$2:$D$4,G106)</f>
        <v>597.9899551690778</v>
      </c>
    </row>
    <row r="107" spans="1:12" x14ac:dyDescent="0.25">
      <c r="A107">
        <v>525091</v>
      </c>
      <c r="B107">
        <v>14.1420002</v>
      </c>
      <c r="C107">
        <v>0.63559997000000001</v>
      </c>
      <c r="D107">
        <v>1046.1590576200001</v>
      </c>
      <c r="E107">
        <v>1.6180000299999999</v>
      </c>
      <c r="F107">
        <v>421.65301513999998</v>
      </c>
      <c r="G107">
        <v>1.5748000099999999</v>
      </c>
      <c r="H107">
        <v>9.9000003020963209E+37</v>
      </c>
      <c r="J107" s="2">
        <f>TREND(Calibration!$A$2:$A$4,Calibration!$B$2:$B$4,C107)</f>
        <v>414.00887531532175</v>
      </c>
      <c r="K107" s="2">
        <f>TREND(Calibration!$A$2:$A$4,Calibration!$C$2:$C$4,E107)</f>
        <v>632.10073077234404</v>
      </c>
      <c r="L107" s="2">
        <f>TREND(Calibration!$A$2:$A$4,Calibration!$D$2:$D$4,G107)</f>
        <v>597.9899551690778</v>
      </c>
    </row>
    <row r="108" spans="1:12" x14ac:dyDescent="0.25">
      <c r="A108">
        <v>530091</v>
      </c>
      <c r="B108">
        <v>14.243000029999999</v>
      </c>
      <c r="C108">
        <v>0.64319998</v>
      </c>
      <c r="D108">
        <v>699.15600586000005</v>
      </c>
      <c r="E108">
        <v>1.57749999</v>
      </c>
      <c r="F108">
        <v>393.48999022999999</v>
      </c>
      <c r="G108">
        <v>1.58449996</v>
      </c>
      <c r="H108">
        <v>9.9000003020963209E+37</v>
      </c>
      <c r="J108" s="2">
        <f>TREND(Calibration!$A$2:$A$4,Calibration!$B$2:$B$4,C108)</f>
        <v>418.70314315467158</v>
      </c>
      <c r="K108" s="2">
        <f>TREND(Calibration!$A$2:$A$4,Calibration!$C$2:$C$4,E108)</f>
        <v>615.76318967385225</v>
      </c>
      <c r="L108" s="2">
        <f>TREND(Calibration!$A$2:$A$4,Calibration!$D$2:$D$4,G108)</f>
        <v>602.00086295072003</v>
      </c>
    </row>
    <row r="109" spans="1:12" x14ac:dyDescent="0.25">
      <c r="A109">
        <v>535091</v>
      </c>
      <c r="B109">
        <v>14.428000450000001</v>
      </c>
      <c r="C109">
        <v>0.64590000999999997</v>
      </c>
      <c r="D109">
        <v>307.67800903</v>
      </c>
      <c r="E109">
        <v>1.7098</v>
      </c>
      <c r="F109">
        <v>1097.4909668</v>
      </c>
      <c r="G109">
        <v>1.5872000500000001</v>
      </c>
      <c r="H109">
        <v>9.9000003020963209E+37</v>
      </c>
      <c r="J109" s="2">
        <f>TREND(Calibration!$A$2:$A$4,Calibration!$B$2:$B$4,C109)</f>
        <v>420.37085990692322</v>
      </c>
      <c r="K109" s="2">
        <f>TREND(Calibration!$A$2:$A$4,Calibration!$C$2:$C$4,E109)</f>
        <v>669.13244191918034</v>
      </c>
      <c r="L109" s="2">
        <f>TREND(Calibration!$A$2:$A$4,Calibration!$D$2:$D$4,G109)</f>
        <v>603.11734416888453</v>
      </c>
    </row>
    <row r="110" spans="1:12" x14ac:dyDescent="0.25">
      <c r="A110">
        <v>540091</v>
      </c>
      <c r="B110">
        <v>14.6420002</v>
      </c>
      <c r="C110">
        <v>0.64319998</v>
      </c>
      <c r="D110">
        <v>650.95202637</v>
      </c>
      <c r="E110">
        <v>1.58560002</v>
      </c>
      <c r="F110">
        <v>9.9000003020963209E+37</v>
      </c>
      <c r="G110">
        <v>1.5822999499999999</v>
      </c>
      <c r="H110">
        <v>1210.74401855</v>
      </c>
      <c r="J110" s="2">
        <f>TREND(Calibration!$A$2:$A$4,Calibration!$B$2:$B$4,C110)</f>
        <v>418.70314315467158</v>
      </c>
      <c r="K110" s="2">
        <f>TREND(Calibration!$A$2:$A$4,Calibration!$C$2:$C$4,E110)</f>
        <v>619.03070676825553</v>
      </c>
      <c r="L110" s="2">
        <f>TREND(Calibration!$A$2:$A$4,Calibration!$D$2:$D$4,G110)</f>
        <v>601.09116370188974</v>
      </c>
    </row>
    <row r="111" spans="1:12" x14ac:dyDescent="0.25">
      <c r="A111">
        <v>545091</v>
      </c>
      <c r="B111">
        <v>14.76200008</v>
      </c>
      <c r="C111">
        <v>0.63779998000000004</v>
      </c>
      <c r="D111">
        <v>1080.5050048799999</v>
      </c>
      <c r="E111">
        <v>1.6007000199999999</v>
      </c>
      <c r="F111">
        <v>9.9000003020963209E+37</v>
      </c>
      <c r="G111">
        <v>1.5801999600000001</v>
      </c>
      <c r="H111">
        <v>9.9000003020963209E+37</v>
      </c>
      <c r="J111" s="2">
        <f>TREND(Calibration!$A$2:$A$4,Calibration!$B$2:$B$4,C111)</f>
        <v>415.36774671012887</v>
      </c>
      <c r="K111" s="2">
        <f>TREND(Calibration!$A$2:$A$4,Calibration!$C$2:$C$4,E111)</f>
        <v>625.12198150742188</v>
      </c>
      <c r="L111" s="2">
        <f>TREND(Calibration!$A$2:$A$4,Calibration!$D$2:$D$4,G111)</f>
        <v>600.22282250091757</v>
      </c>
    </row>
    <row r="112" spans="1:12" x14ac:dyDescent="0.25">
      <c r="A112">
        <v>550091</v>
      </c>
      <c r="B112">
        <v>14.73600006</v>
      </c>
      <c r="C112">
        <v>0.63290000000000002</v>
      </c>
      <c r="D112">
        <v>9.9000003020963209E+37</v>
      </c>
      <c r="E112">
        <v>1.5424</v>
      </c>
      <c r="F112">
        <v>696.25097656000003</v>
      </c>
      <c r="G112">
        <v>1.5829000499999999</v>
      </c>
      <c r="H112">
        <v>9.9000003020963209E+37</v>
      </c>
      <c r="J112" s="2">
        <f>TREND(Calibration!$A$2:$A$4,Calibration!$B$2:$B$4,C112)</f>
        <v>412.34119562303061</v>
      </c>
      <c r="K112" s="2">
        <f>TREND(Calibration!$A$2:$A$4,Calibration!$C$2:$C$4,E112)</f>
        <v>601.60400540683304</v>
      </c>
      <c r="L112" s="2">
        <f>TREND(Calibration!$A$2:$A$4,Calibration!$D$2:$D$4,G112)</f>
        <v>601.33930371908195</v>
      </c>
    </row>
    <row r="113" spans="1:12" x14ac:dyDescent="0.25">
      <c r="A113">
        <v>555091</v>
      </c>
      <c r="B113">
        <v>14.56700039</v>
      </c>
      <c r="C113">
        <v>0.63620001000000004</v>
      </c>
      <c r="D113">
        <v>1109.4100341799999</v>
      </c>
      <c r="E113">
        <v>1.5585999500000001</v>
      </c>
      <c r="F113">
        <v>402.39401244999999</v>
      </c>
      <c r="G113">
        <v>1.5779999499999999</v>
      </c>
      <c r="H113">
        <v>9.9000003020963209E+37</v>
      </c>
      <c r="J113" s="2">
        <f>TREND(Calibration!$A$2:$A$4,Calibration!$B$2:$B$4,C113)</f>
        <v>414.3794996269113</v>
      </c>
      <c r="K113" s="2">
        <f>TREND(Calibration!$A$2:$A$4,Calibration!$C$2:$C$4,E113)</f>
        <v>608.138995222115</v>
      </c>
      <c r="L113" s="2">
        <f>TREND(Calibration!$A$2:$A$4,Calibration!$D$2:$D$4,G113)</f>
        <v>599.31312325208728</v>
      </c>
    </row>
    <row r="114" spans="1:12" x14ac:dyDescent="0.25">
      <c r="A114">
        <v>560091</v>
      </c>
      <c r="B114">
        <v>14.43799973</v>
      </c>
      <c r="C114">
        <v>0.64209998000000001</v>
      </c>
      <c r="D114">
        <v>673.37097168000003</v>
      </c>
      <c r="E114">
        <v>1.57959998</v>
      </c>
      <c r="F114">
        <v>347.10101318</v>
      </c>
      <c r="G114">
        <v>1.5811999999999999</v>
      </c>
      <c r="H114">
        <v>9.9000003020963209E+37</v>
      </c>
      <c r="J114" s="2">
        <f>TREND(Calibration!$A$2:$A$4,Calibration!$B$2:$B$4,C114)</f>
        <v>418.02371054559808</v>
      </c>
      <c r="K114" s="2">
        <f>TREND(Calibration!$A$2:$A$4,Calibration!$C$2:$C$4,E114)</f>
        <v>616.61031656388559</v>
      </c>
      <c r="L114" s="2">
        <f>TREND(Calibration!$A$2:$A$4,Calibration!$D$2:$D$4,G114)</f>
        <v>600.63633681985254</v>
      </c>
    </row>
    <row r="115" spans="1:12" x14ac:dyDescent="0.25">
      <c r="A115">
        <v>565093</v>
      </c>
      <c r="B115">
        <v>14.317999840000001</v>
      </c>
      <c r="C115">
        <v>0.63779998000000004</v>
      </c>
      <c r="D115">
        <v>884.35101318</v>
      </c>
      <c r="E115">
        <v>1.5834000100000001</v>
      </c>
      <c r="F115">
        <v>759.29302978999999</v>
      </c>
      <c r="G115">
        <v>1.58179998</v>
      </c>
      <c r="H115">
        <v>9.9000003020963209E+37</v>
      </c>
      <c r="J115" s="2">
        <f>TREND(Calibration!$A$2:$A$4,Calibration!$B$2:$B$4,C115)</f>
        <v>415.36774671012887</v>
      </c>
      <c r="K115" s="2">
        <f>TREND(Calibration!$A$2:$A$4,Calibration!$C$2:$C$4,E115)</f>
        <v>618.14323224249972</v>
      </c>
      <c r="L115" s="2">
        <f>TREND(Calibration!$A$2:$A$4,Calibration!$D$2:$D$4,G115)</f>
        <v>600.88442721731121</v>
      </c>
    </row>
    <row r="116" spans="1:12" x14ac:dyDescent="0.25">
      <c r="A116">
        <v>570093</v>
      </c>
      <c r="B116">
        <v>14.19799995</v>
      </c>
      <c r="C116">
        <v>0.63990002999999995</v>
      </c>
      <c r="D116">
        <v>1100.45495605</v>
      </c>
      <c r="E116">
        <v>1.56939995</v>
      </c>
      <c r="F116">
        <v>646.39398193</v>
      </c>
      <c r="G116">
        <v>1.57640004</v>
      </c>
      <c r="H116">
        <v>9.9000003020963209E+37</v>
      </c>
      <c r="J116" s="2">
        <f>TREND(Calibration!$A$2:$A$4,Calibration!$B$2:$B$4,C116)</f>
        <v>416.6648762107514</v>
      </c>
      <c r="K116" s="2">
        <f>TREND(Calibration!$A$2:$A$4,Calibration!$C$2:$C$4,E116)</f>
        <v>612.49566854549221</v>
      </c>
      <c r="L116" s="2">
        <f>TREND(Calibration!$A$2:$A$4,Calibration!$D$2:$D$4,G116)</f>
        <v>598.65156402044931</v>
      </c>
    </row>
    <row r="117" spans="1:12" x14ac:dyDescent="0.25">
      <c r="A117">
        <v>575091</v>
      </c>
      <c r="B117">
        <v>14.1420002</v>
      </c>
      <c r="C117">
        <v>0.64209998000000001</v>
      </c>
      <c r="D117">
        <v>1022.75402832</v>
      </c>
      <c r="E117">
        <v>1.7194999500000001</v>
      </c>
      <c r="F117">
        <v>856.85498046999999</v>
      </c>
      <c r="G117">
        <v>1.5791000100000001</v>
      </c>
      <c r="H117">
        <v>9.9000003020963209E+37</v>
      </c>
      <c r="J117" s="2">
        <f>TREND(Calibration!$A$2:$A$4,Calibration!$B$2:$B$4,C117)</f>
        <v>418.02371054559808</v>
      </c>
      <c r="K117" s="2">
        <f>TREND(Calibration!$A$2:$A$4,Calibration!$C$2:$C$4,E117)</f>
        <v>673.04535982687412</v>
      </c>
      <c r="L117" s="2">
        <f>TREND(Calibration!$A$2:$A$4,Calibration!$D$2:$D$4,G117)</f>
        <v>599.76799561888026</v>
      </c>
    </row>
    <row r="118" spans="1:12" x14ac:dyDescent="0.25">
      <c r="A118">
        <v>580092</v>
      </c>
      <c r="B118">
        <v>14.26599979</v>
      </c>
      <c r="C118">
        <v>0.65450001000000002</v>
      </c>
      <c r="D118">
        <v>1000.50097656</v>
      </c>
      <c r="E118">
        <v>1.73950005</v>
      </c>
      <c r="F118">
        <v>622.35998534999999</v>
      </c>
      <c r="G118">
        <v>1.58070004</v>
      </c>
      <c r="H118">
        <v>9.9000003020963209E+37</v>
      </c>
      <c r="J118" s="2">
        <f>TREND(Calibration!$A$2:$A$4,Calibration!$B$2:$B$4,C118)</f>
        <v>425.68278757786169</v>
      </c>
      <c r="K118" s="2">
        <f>TREND(Calibration!$A$2:$A$4,Calibration!$C$2:$C$4,E118)</f>
        <v>681.11331372825157</v>
      </c>
      <c r="L118" s="2">
        <f>TREND(Calibration!$A$2:$A$4,Calibration!$D$2:$D$4,G118)</f>
        <v>600.42960447025177</v>
      </c>
    </row>
    <row r="119" spans="1:12" x14ac:dyDescent="0.25">
      <c r="A119">
        <v>585093</v>
      </c>
      <c r="B119">
        <v>14.48600006</v>
      </c>
      <c r="C119">
        <v>0.65179997999999995</v>
      </c>
      <c r="D119">
        <v>975.76898193</v>
      </c>
      <c r="E119">
        <v>1.9971000000000001</v>
      </c>
      <c r="F119">
        <v>9.9000003020963209E+37</v>
      </c>
      <c r="G119">
        <v>1.5872000500000001</v>
      </c>
      <c r="H119">
        <v>9.9000003020963209E+37</v>
      </c>
      <c r="J119" s="2">
        <f>TREND(Calibration!$A$2:$A$4,Calibration!$B$2:$B$4,C119)</f>
        <v>424.01507082561</v>
      </c>
      <c r="K119" s="2">
        <f>TREND(Calibration!$A$2:$A$4,Calibration!$C$2:$C$4,E119)</f>
        <v>785.02802023457684</v>
      </c>
      <c r="L119" s="2">
        <f>TREND(Calibration!$A$2:$A$4,Calibration!$D$2:$D$4,G119)</f>
        <v>603.11734416888453</v>
      </c>
    </row>
    <row r="120" spans="1:12" x14ac:dyDescent="0.25">
      <c r="A120">
        <v>590102</v>
      </c>
      <c r="B120">
        <v>14.690999980000001</v>
      </c>
      <c r="C120">
        <v>0.65509998999999997</v>
      </c>
      <c r="D120">
        <v>967.33300781000003</v>
      </c>
      <c r="E120">
        <v>2.0013999899999999</v>
      </c>
      <c r="F120">
        <v>9.9000003020963209E+37</v>
      </c>
      <c r="G120">
        <v>1.5850000399999999</v>
      </c>
      <c r="H120">
        <v>1273.1020507799999</v>
      </c>
      <c r="J120" s="2">
        <f>TREND(Calibration!$A$2:$A$4,Calibration!$B$2:$B$4,C120)</f>
        <v>426.05337482949068</v>
      </c>
      <c r="K120" s="2">
        <f>TREND(Calibration!$A$2:$A$4,Calibration!$C$2:$C$4,E120)</f>
        <v>786.76261761640899</v>
      </c>
      <c r="L120" s="2">
        <f>TREND(Calibration!$A$2:$A$4,Calibration!$D$2:$D$4,G120)</f>
        <v>602.20764492005424</v>
      </c>
    </row>
    <row r="121" spans="1:12" x14ac:dyDescent="0.25">
      <c r="A121">
        <v>595093</v>
      </c>
      <c r="B121">
        <v>14.769000050000001</v>
      </c>
      <c r="C121">
        <v>0.65179997999999995</v>
      </c>
      <c r="D121">
        <v>1205.2399902300001</v>
      </c>
      <c r="E121">
        <v>2.00519991</v>
      </c>
      <c r="F121">
        <v>9.9000003020963209E+37</v>
      </c>
      <c r="G121">
        <v>1.5829000499999999</v>
      </c>
      <c r="H121">
        <v>9.9000003020963209E+37</v>
      </c>
      <c r="J121" s="2">
        <f>TREND(Calibration!$A$2:$A$4,Calibration!$B$2:$B$4,C121)</f>
        <v>424.01507082561</v>
      </c>
      <c r="K121" s="2">
        <f>TREND(Calibration!$A$2:$A$4,Calibration!$C$2:$C$4,E121)</f>
        <v>788.29548892149865</v>
      </c>
      <c r="L121" s="2">
        <f>TREND(Calibration!$A$2:$A$4,Calibration!$D$2:$D$4,G121)</f>
        <v>601.33930371908195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122</v>
      </c>
      <c r="B2">
        <v>14.72999954</v>
      </c>
      <c r="C2">
        <v>0.64259999999999995</v>
      </c>
      <c r="D2">
        <v>9.9000003020963209E+37</v>
      </c>
      <c r="E2">
        <v>1.99979997</v>
      </c>
      <c r="F2">
        <v>871.51098633000004</v>
      </c>
      <c r="G2">
        <v>1.5791000100000001</v>
      </c>
      <c r="H2">
        <v>9.9000003020963209E+37</v>
      </c>
      <c r="J2" s="2">
        <f>TREND(Calibration!$A$2:$A$4,Calibration!$B$2:$B$4,C2)</f>
        <v>418.33255590304253</v>
      </c>
      <c r="K2" s="2">
        <f>TREND(Calibration!$A$2:$A$4,Calibration!$C$2:$C$4,E2)</f>
        <v>786.11717646355078</v>
      </c>
      <c r="L2" s="2">
        <f>TREND(Calibration!$A$2:$A$4,Calibration!$D$2:$D$4,G2)</f>
        <v>599.76799561888026</v>
      </c>
      <c r="N2" s="2">
        <f>AVERAGE(J2:J121)</f>
        <v>420.93035253487761</v>
      </c>
    </row>
    <row r="3" spans="1:14" x14ac:dyDescent="0.25">
      <c r="A3">
        <v>5089</v>
      </c>
      <c r="B3">
        <v>14.59300041</v>
      </c>
      <c r="C3">
        <v>0.64910000999999995</v>
      </c>
      <c r="D3">
        <v>1179.23400879</v>
      </c>
      <c r="E3">
        <v>2.0002999300000002</v>
      </c>
      <c r="F3">
        <v>641.47198486000002</v>
      </c>
      <c r="G3">
        <v>1.58389997</v>
      </c>
      <c r="H3">
        <v>9.9000003020963209E+37</v>
      </c>
      <c r="J3" s="2">
        <f>TREND(Calibration!$A$2:$A$4,Calibration!$B$2:$B$4,C3)</f>
        <v>422.34739113331887</v>
      </c>
      <c r="K3" s="2">
        <f>TREND(Calibration!$A$2:$A$4,Calibration!$C$2:$C$4,E3)</f>
        <v>786.3188581667689</v>
      </c>
      <c r="L3" s="2">
        <f>TREND(Calibration!$A$2:$A$4,Calibration!$D$2:$D$4,G3)</f>
        <v>601.75276841828349</v>
      </c>
    </row>
    <row r="4" spans="1:14" x14ac:dyDescent="0.25">
      <c r="A4">
        <v>10090</v>
      </c>
      <c r="B4">
        <v>14.444000239999999</v>
      </c>
      <c r="C4">
        <v>0.64700000999999996</v>
      </c>
      <c r="D4">
        <v>733.57501220999995</v>
      </c>
      <c r="E4">
        <v>1.9403999999999999</v>
      </c>
      <c r="F4">
        <v>990.45098876999998</v>
      </c>
      <c r="G4">
        <v>1.5850000399999999</v>
      </c>
      <c r="H4">
        <v>9.9000003020963209E+37</v>
      </c>
      <c r="J4" s="2">
        <f>TREND(Calibration!$A$2:$A$4,Calibration!$B$2:$B$4,C4)</f>
        <v>421.05029251599672</v>
      </c>
      <c r="K4" s="2">
        <f>TREND(Calibration!$A$2:$A$4,Calibration!$C$2:$C$4,E4)</f>
        <v>762.15548528684621</v>
      </c>
      <c r="L4" s="2">
        <f>TREND(Calibration!$A$2:$A$4,Calibration!$D$2:$D$4,G4)</f>
        <v>602.20764492005424</v>
      </c>
    </row>
    <row r="5" spans="1:14" x14ac:dyDescent="0.25">
      <c r="A5">
        <v>15090</v>
      </c>
      <c r="B5">
        <v>14.295000079999999</v>
      </c>
      <c r="C5">
        <v>0.65020001000000005</v>
      </c>
      <c r="D5">
        <v>820.21997069999998</v>
      </c>
      <c r="E5">
        <v>2.37240005</v>
      </c>
      <c r="F5">
        <v>9.9000003020963209E+37</v>
      </c>
      <c r="G5">
        <v>1.58179998</v>
      </c>
      <c r="H5">
        <v>1191.8869628899999</v>
      </c>
      <c r="J5" s="2">
        <f>TREND(Calibration!$A$2:$A$4,Calibration!$B$2:$B$4,C5)</f>
        <v>423.02682374239248</v>
      </c>
      <c r="K5" s="2">
        <f>TREND(Calibration!$A$2:$A$4,Calibration!$C$2:$C$4,E5)</f>
        <v>936.42243839171988</v>
      </c>
      <c r="L5" s="2">
        <f>TREND(Calibration!$A$2:$A$4,Calibration!$D$2:$D$4,G5)</f>
        <v>600.88442721731121</v>
      </c>
    </row>
    <row r="6" spans="1:14" x14ac:dyDescent="0.25">
      <c r="A6">
        <v>20091</v>
      </c>
      <c r="B6">
        <v>14.149000170000001</v>
      </c>
      <c r="C6">
        <v>0.63940001000000002</v>
      </c>
      <c r="D6">
        <v>9.9000003020963209E+37</v>
      </c>
      <c r="E6">
        <v>1.6972999600000001</v>
      </c>
      <c r="F6">
        <v>487.71398926000001</v>
      </c>
      <c r="G6">
        <v>1.5850000399999999</v>
      </c>
      <c r="H6">
        <v>9.9000003020963209E+37</v>
      </c>
      <c r="J6" s="2">
        <f>TREND(Calibration!$A$2:$A$4,Calibration!$B$2:$B$4,C6)</f>
        <v>416.35603085330695</v>
      </c>
      <c r="K6" s="2">
        <f>TREND(Calibration!$A$2:$A$4,Calibration!$C$2:$C$4,E6)</f>
        <v>664.08997980722211</v>
      </c>
      <c r="L6" s="2">
        <f>TREND(Calibration!$A$2:$A$4,Calibration!$D$2:$D$4,G6)</f>
        <v>602.20764492005424</v>
      </c>
    </row>
    <row r="7" spans="1:14" x14ac:dyDescent="0.25">
      <c r="A7">
        <v>25094</v>
      </c>
      <c r="B7">
        <v>14.13300037</v>
      </c>
      <c r="C7">
        <v>0.64590000999999997</v>
      </c>
      <c r="D7">
        <v>9.9000003020963209E+37</v>
      </c>
      <c r="E7">
        <v>1.69949996</v>
      </c>
      <c r="F7">
        <v>475.51400756999999</v>
      </c>
      <c r="G7">
        <v>1.57959998</v>
      </c>
      <c r="H7">
        <v>9.9000003020963209E+37</v>
      </c>
      <c r="J7" s="2">
        <f>TREND(Calibration!$A$2:$A$4,Calibration!$B$2:$B$4,C7)</f>
        <v>420.37085990692322</v>
      </c>
      <c r="K7" s="2">
        <f>TREND(Calibration!$A$2:$A$4,Calibration!$C$2:$C$4,E7)</f>
        <v>664.97745029902114</v>
      </c>
      <c r="L7" s="2">
        <f>TREND(Calibration!$A$2:$A$4,Calibration!$D$2:$D$4,G7)</f>
        <v>599.97473210345879</v>
      </c>
    </row>
    <row r="8" spans="1:14" x14ac:dyDescent="0.25">
      <c r="A8">
        <v>30095</v>
      </c>
      <c r="B8">
        <v>14.27900028</v>
      </c>
      <c r="C8">
        <v>0.65069997000000002</v>
      </c>
      <c r="D8">
        <v>805.66400146000001</v>
      </c>
      <c r="E8">
        <v>1.6720000500000001</v>
      </c>
      <c r="F8">
        <v>844.81597899999997</v>
      </c>
      <c r="G8">
        <v>1.58609998</v>
      </c>
      <c r="H8">
        <v>9.9000003020963209E+37</v>
      </c>
      <c r="J8" s="2">
        <f>TREND(Calibration!$A$2:$A$4,Calibration!$B$2:$B$4,C8)</f>
        <v>423.33563203987643</v>
      </c>
      <c r="K8" s="2">
        <f>TREND(Calibration!$A$2:$A$4,Calibration!$C$2:$C$4,E8)</f>
        <v>653.88410545714385</v>
      </c>
      <c r="L8" s="2">
        <f>TREND(Calibration!$A$2:$A$4,Calibration!$D$2:$D$4,G8)</f>
        <v>602.66246766711367</v>
      </c>
    </row>
    <row r="9" spans="1:14" x14ac:dyDescent="0.25">
      <c r="A9">
        <v>35103</v>
      </c>
      <c r="B9">
        <v>14.430999760000001</v>
      </c>
      <c r="C9">
        <v>0.65609998000000003</v>
      </c>
      <c r="D9">
        <v>9.9000003020963209E+37</v>
      </c>
      <c r="E9">
        <v>1.6729999799999999</v>
      </c>
      <c r="F9">
        <v>457.20199585</v>
      </c>
      <c r="G9">
        <v>1.5887999500000001</v>
      </c>
      <c r="H9">
        <v>9.9000003020963209E+37</v>
      </c>
      <c r="J9" s="2">
        <f>TREND(Calibration!$A$2:$A$4,Calibration!$B$2:$B$4,C9)</f>
        <v>426.67103466107926</v>
      </c>
      <c r="K9" s="2">
        <f>TREND(Calibration!$A$2:$A$4,Calibration!$C$2:$C$4,E9)</f>
        <v>654.28747289753687</v>
      </c>
      <c r="L9" s="2">
        <f>TREND(Calibration!$A$2:$A$4,Calibration!$D$2:$D$4,G9)</f>
        <v>603.77889926554474</v>
      </c>
    </row>
    <row r="10" spans="1:14" x14ac:dyDescent="0.25">
      <c r="A10">
        <v>40096</v>
      </c>
      <c r="B10">
        <v>14.6420002</v>
      </c>
      <c r="C10">
        <v>0.65829998000000001</v>
      </c>
      <c r="D10">
        <v>674.27197265999996</v>
      </c>
      <c r="E10">
        <v>1.62010002</v>
      </c>
      <c r="F10">
        <v>1236.9770507799999</v>
      </c>
      <c r="G10">
        <v>1.5946999799999999</v>
      </c>
      <c r="H10">
        <v>9.9000003020963209E+37</v>
      </c>
      <c r="J10" s="2">
        <f>TREND(Calibration!$A$2:$A$4,Calibration!$B$2:$B$4,C10)</f>
        <v>428.02989987922632</v>
      </c>
      <c r="K10" s="2">
        <f>TREND(Calibration!$A$2:$A$4,Calibration!$C$2:$C$4,E10)</f>
        <v>632.94785766237726</v>
      </c>
      <c r="L10" s="2">
        <f>TREND(Calibration!$A$2:$A$4,Calibration!$D$2:$D$4,G10)</f>
        <v>606.2185485667186</v>
      </c>
    </row>
    <row r="11" spans="1:14" x14ac:dyDescent="0.25">
      <c r="A11">
        <v>45097</v>
      </c>
      <c r="B11">
        <v>14.7329998</v>
      </c>
      <c r="C11">
        <v>0.64749997999999997</v>
      </c>
      <c r="D11">
        <v>1333.8549804700001</v>
      </c>
      <c r="E11">
        <v>1.61469996</v>
      </c>
      <c r="F11">
        <v>933.68597411999997</v>
      </c>
      <c r="G11">
        <v>1.59850001</v>
      </c>
      <c r="H11">
        <v>9.9000003020963209E+37</v>
      </c>
      <c r="J11" s="2">
        <f>TREND(Calibration!$A$2:$A$4,Calibration!$B$2:$B$4,C11)</f>
        <v>421.35910699014079</v>
      </c>
      <c r="K11" s="2">
        <f>TREND(Calibration!$A$2:$A$4,Calibration!$C$2:$C$4,E11)</f>
        <v>630.76949679694803</v>
      </c>
      <c r="L11" s="2">
        <f>TREND(Calibration!$A$2:$A$4,Calibration!$D$2:$D$4,G11)</f>
        <v>607.78985253194253</v>
      </c>
    </row>
    <row r="12" spans="1:14" x14ac:dyDescent="0.25">
      <c r="A12">
        <v>50097</v>
      </c>
      <c r="B12">
        <v>14.75599957</v>
      </c>
      <c r="C12">
        <v>0.65069997000000002</v>
      </c>
      <c r="D12">
        <v>676.74902343999997</v>
      </c>
      <c r="E12">
        <v>1.57959998</v>
      </c>
      <c r="F12">
        <v>1353.1359863299999</v>
      </c>
      <c r="G12">
        <v>1.6119999899999999</v>
      </c>
      <c r="H12">
        <v>9.9000003020963209E+37</v>
      </c>
      <c r="J12" s="2">
        <f>TREND(Calibration!$A$2:$A$4,Calibration!$B$2:$B$4,C12)</f>
        <v>423.33563203987643</v>
      </c>
      <c r="K12" s="2">
        <f>TREND(Calibration!$A$2:$A$4,Calibration!$C$2:$C$4,E12)</f>
        <v>616.61031656388559</v>
      </c>
      <c r="L12" s="2">
        <f>TREND(Calibration!$A$2:$A$4,Calibration!$D$2:$D$4,G12)</f>
        <v>613.37206427880858</v>
      </c>
    </row>
    <row r="13" spans="1:14" x14ac:dyDescent="0.25">
      <c r="A13">
        <v>55097</v>
      </c>
      <c r="B13">
        <v>14.7329998</v>
      </c>
      <c r="C13">
        <v>0.65179997999999995</v>
      </c>
      <c r="D13">
        <v>657.49902343999997</v>
      </c>
      <c r="E13">
        <v>1.6270999900000001</v>
      </c>
      <c r="F13">
        <v>1154.1610107399999</v>
      </c>
      <c r="G13">
        <v>1.6060999600000001</v>
      </c>
      <c r="H13">
        <v>9.9000003020963209E+37</v>
      </c>
      <c r="J13" s="2">
        <f>TREND(Calibration!$A$2:$A$4,Calibration!$B$2:$B$4,C13)</f>
        <v>424.01507082561</v>
      </c>
      <c r="K13" s="2">
        <f>TREND(Calibration!$A$2:$A$4,Calibration!$C$2:$C$4,E13)</f>
        <v>635.77161530714045</v>
      </c>
      <c r="L13" s="2">
        <f>TREND(Calibration!$A$2:$A$4,Calibration!$D$2:$D$4,G13)</f>
        <v>610.93241497763472</v>
      </c>
    </row>
    <row r="14" spans="1:14" x14ac:dyDescent="0.25">
      <c r="A14">
        <v>60097</v>
      </c>
      <c r="B14">
        <v>14.55799961</v>
      </c>
      <c r="C14">
        <v>0.65179997999999995</v>
      </c>
      <c r="D14">
        <v>939.95098876999998</v>
      </c>
      <c r="E14">
        <v>1.7114000300000001</v>
      </c>
      <c r="F14">
        <v>1232.4119873</v>
      </c>
      <c r="G14">
        <v>1.60230005</v>
      </c>
      <c r="H14">
        <v>9.9000003020963209E+37</v>
      </c>
      <c r="J14" s="2">
        <f>TREND(Calibration!$A$2:$A$4,Calibration!$B$2:$B$4,C14)</f>
        <v>424.01507082561</v>
      </c>
      <c r="K14" s="2">
        <f>TREND(Calibration!$A$2:$A$4,Calibration!$C$2:$C$4,E14)</f>
        <v>669.77788710599543</v>
      </c>
      <c r="L14" s="2">
        <f>TREND(Calibration!$A$2:$A$4,Calibration!$D$2:$D$4,G14)</f>
        <v>609.36116063214422</v>
      </c>
    </row>
    <row r="15" spans="1:14" x14ac:dyDescent="0.25">
      <c r="A15">
        <v>65099</v>
      </c>
      <c r="B15">
        <v>14.369999890000001</v>
      </c>
      <c r="C15">
        <v>0.65240001999999997</v>
      </c>
      <c r="D15">
        <v>1248.7580566399999</v>
      </c>
      <c r="E15">
        <v>1.69630003</v>
      </c>
      <c r="F15">
        <v>722.81799316000001</v>
      </c>
      <c r="G15">
        <v>1.6011999800000001</v>
      </c>
      <c r="H15">
        <v>9.9000003020963209E+37</v>
      </c>
      <c r="J15" s="2">
        <f>TREND(Calibration!$A$2:$A$4,Calibration!$B$2:$B$4,C15)</f>
        <v>424.38569513719955</v>
      </c>
      <c r="K15" s="2">
        <f>TREND(Calibration!$A$2:$A$4,Calibration!$C$2:$C$4,E15)</f>
        <v>663.68661236682908</v>
      </c>
      <c r="L15" s="2">
        <f>TREND(Calibration!$A$2:$A$4,Calibration!$D$2:$D$4,G15)</f>
        <v>608.90628413037359</v>
      </c>
    </row>
    <row r="16" spans="1:14" x14ac:dyDescent="0.25">
      <c r="A16">
        <v>70099</v>
      </c>
      <c r="B16">
        <v>14.243000029999999</v>
      </c>
      <c r="C16">
        <v>0.64700000999999996</v>
      </c>
      <c r="D16">
        <v>9.9000003020963209E+37</v>
      </c>
      <c r="E16">
        <v>1.76269996</v>
      </c>
      <c r="F16">
        <v>396.02499390000003</v>
      </c>
      <c r="G16">
        <v>1.59850001</v>
      </c>
      <c r="H16">
        <v>9.9000003020963209E+37</v>
      </c>
      <c r="J16" s="2">
        <f>TREND(Calibration!$A$2:$A$4,Calibration!$B$2:$B$4,C16)</f>
        <v>421.05029251599672</v>
      </c>
      <c r="K16" s="2">
        <f>TREND(Calibration!$A$2:$A$4,Calibration!$C$2:$C$4,E16)</f>
        <v>690.47205715433984</v>
      </c>
      <c r="L16" s="2">
        <f>TREND(Calibration!$A$2:$A$4,Calibration!$D$2:$D$4,G16)</f>
        <v>607.78985253194253</v>
      </c>
    </row>
    <row r="17" spans="1:12" x14ac:dyDescent="0.25">
      <c r="A17">
        <v>75099</v>
      </c>
      <c r="B17">
        <v>14.208000180000001</v>
      </c>
      <c r="C17">
        <v>0.64910000999999995</v>
      </c>
      <c r="D17">
        <v>1232.6510009799999</v>
      </c>
      <c r="E17">
        <v>1.63469994</v>
      </c>
      <c r="F17">
        <v>212.92900084999999</v>
      </c>
      <c r="G17">
        <v>1.5995999599999999</v>
      </c>
      <c r="H17">
        <v>9.9000003020963209E+37</v>
      </c>
      <c r="J17" s="2">
        <f>TREND(Calibration!$A$2:$A$4,Calibration!$B$2:$B$4,C17)</f>
        <v>422.34739113331887</v>
      </c>
      <c r="K17" s="2">
        <f>TREND(Calibration!$A$2:$A$4,Calibration!$C$2:$C$4,E17)</f>
        <v>638.83740229084412</v>
      </c>
      <c r="L17" s="2">
        <f>TREND(Calibration!$A$2:$A$4,Calibration!$D$2:$D$4,G17)</f>
        <v>608.24467941397972</v>
      </c>
    </row>
    <row r="18" spans="1:12" x14ac:dyDescent="0.25">
      <c r="A18">
        <v>80099</v>
      </c>
      <c r="B18">
        <v>14.32699966</v>
      </c>
      <c r="C18">
        <v>0.65339999999999998</v>
      </c>
      <c r="D18">
        <v>1283.4060058600001</v>
      </c>
      <c r="E18">
        <v>1.6211999699999999</v>
      </c>
      <c r="F18">
        <v>530.91497803000004</v>
      </c>
      <c r="G18">
        <v>1.5903999799999999</v>
      </c>
      <c r="H18">
        <v>9.9000003020963209E+37</v>
      </c>
      <c r="J18" s="2">
        <f>TREND(Calibration!$A$2:$A$4,Calibration!$B$2:$B$4,C18)</f>
        <v>425.00334879212807</v>
      </c>
      <c r="K18" s="2">
        <f>TREND(Calibration!$A$2:$A$4,Calibration!$C$2:$C$4,E18)</f>
        <v>633.39157273849287</v>
      </c>
      <c r="L18" s="2">
        <f>TREND(Calibration!$A$2:$A$4,Calibration!$D$2:$D$4,G18)</f>
        <v>604.44050811691613</v>
      </c>
    </row>
    <row r="19" spans="1:12" x14ac:dyDescent="0.25">
      <c r="A19">
        <v>85101</v>
      </c>
      <c r="B19">
        <v>14.458000180000001</v>
      </c>
      <c r="C19">
        <v>0.65990000999999998</v>
      </c>
      <c r="D19">
        <v>549.39300536999997</v>
      </c>
      <c r="E19">
        <v>1.5822999499999999</v>
      </c>
      <c r="F19">
        <v>1227.6199951200001</v>
      </c>
      <c r="G19">
        <v>1.5872000500000001</v>
      </c>
      <c r="H19">
        <v>1278.3029785199999</v>
      </c>
      <c r="J19" s="2">
        <f>TREND(Calibration!$A$2:$A$4,Calibration!$B$2:$B$4,C19)</f>
        <v>429.0181840224044</v>
      </c>
      <c r="K19" s="2">
        <f>TREND(Calibration!$A$2:$A$4,Calibration!$C$2:$C$4,E19)</f>
        <v>617.69947279285941</v>
      </c>
      <c r="L19" s="2">
        <f>TREND(Calibration!$A$2:$A$4,Calibration!$D$2:$D$4,G19)</f>
        <v>603.11734416888453</v>
      </c>
    </row>
    <row r="20" spans="1:12" x14ac:dyDescent="0.25">
      <c r="A20">
        <v>90100</v>
      </c>
      <c r="B20">
        <v>14.519000050000001</v>
      </c>
      <c r="C20">
        <v>0.65289998000000005</v>
      </c>
      <c r="D20">
        <v>799.13201904000005</v>
      </c>
      <c r="E20">
        <v>1.6411999500000001</v>
      </c>
      <c r="F20">
        <v>9.9000003020963209E+37</v>
      </c>
      <c r="G20">
        <v>1.5872000500000001</v>
      </c>
      <c r="H20">
        <v>9.9000003020963209E+37</v>
      </c>
      <c r="J20" s="2">
        <f>TREND(Calibration!$A$2:$A$4,Calibration!$B$2:$B$4,C20)</f>
        <v>424.69450343468361</v>
      </c>
      <c r="K20" s="2">
        <f>TREND(Calibration!$A$2:$A$4,Calibration!$C$2:$C$4,E20)</f>
        <v>641.45947823238907</v>
      </c>
      <c r="L20" s="2">
        <f>TREND(Calibration!$A$2:$A$4,Calibration!$D$2:$D$4,G20)</f>
        <v>603.11734416888453</v>
      </c>
    </row>
    <row r="21" spans="1:12" x14ac:dyDescent="0.25">
      <c r="A21">
        <v>95117</v>
      </c>
      <c r="B21">
        <v>14.55500031</v>
      </c>
      <c r="C21">
        <v>0.64639997000000005</v>
      </c>
      <c r="D21">
        <v>1150.9090576200001</v>
      </c>
      <c r="E21">
        <v>1.6595</v>
      </c>
      <c r="F21">
        <v>9.9000003020963209E+37</v>
      </c>
      <c r="G21">
        <v>1.5872000500000001</v>
      </c>
      <c r="H21">
        <v>9.9000003020963209E+37</v>
      </c>
      <c r="J21" s="2">
        <f>TREND(Calibration!$A$2:$A$4,Calibration!$B$2:$B$4,C21)</f>
        <v>420.67966820440722</v>
      </c>
      <c r="K21" s="2">
        <f>TREND(Calibration!$A$2:$A$4,Calibration!$C$2:$C$4,E21)</f>
        <v>648.84163931122885</v>
      </c>
      <c r="L21" s="2">
        <f>TREND(Calibration!$A$2:$A$4,Calibration!$D$2:$D$4,G21)</f>
        <v>603.11734416888453</v>
      </c>
    </row>
    <row r="22" spans="1:12" x14ac:dyDescent="0.25">
      <c r="A22">
        <v>100101</v>
      </c>
      <c r="B22">
        <v>14.416000370000001</v>
      </c>
      <c r="C22">
        <v>0.64480000999999998</v>
      </c>
      <c r="D22">
        <v>9.9000003020963209E+37</v>
      </c>
      <c r="E22">
        <v>1.66929996</v>
      </c>
      <c r="F22">
        <v>743.33398437000005</v>
      </c>
      <c r="G22">
        <v>1.5903999799999999</v>
      </c>
      <c r="H22">
        <v>9.9000003020963209E+37</v>
      </c>
      <c r="J22" s="2">
        <f>TREND(Calibration!$A$2:$A$4,Calibration!$B$2:$B$4,C22)</f>
        <v>419.69142729784966</v>
      </c>
      <c r="K22" s="2">
        <f>TREND(Calibration!$A$2:$A$4,Calibration!$C$2:$C$4,E22)</f>
        <v>652.79490082068855</v>
      </c>
      <c r="L22" s="2">
        <f>TREND(Calibration!$A$2:$A$4,Calibration!$D$2:$D$4,G22)</f>
        <v>604.44050811691613</v>
      </c>
    </row>
    <row r="23" spans="1:12" x14ac:dyDescent="0.25">
      <c r="A23">
        <v>105101</v>
      </c>
      <c r="B23">
        <v>14.36299992</v>
      </c>
      <c r="C23">
        <v>0.64749997999999997</v>
      </c>
      <c r="D23">
        <v>672.93402100000003</v>
      </c>
      <c r="E23">
        <v>1.7071000300000001</v>
      </c>
      <c r="F23">
        <v>906.60498046999999</v>
      </c>
      <c r="G23">
        <v>1.5834000100000001</v>
      </c>
      <c r="H23">
        <v>9.9000003020963209E+37</v>
      </c>
      <c r="J23" s="2">
        <f>TREND(Calibration!$A$2:$A$4,Calibration!$B$2:$B$4,C23)</f>
        <v>421.35910699014079</v>
      </c>
      <c r="K23" s="2">
        <f>TREND(Calibration!$A$2:$A$4,Calibration!$C$2:$C$4,E23)</f>
        <v>668.0432856902064</v>
      </c>
      <c r="L23" s="2">
        <f>TREND(Calibration!$A$2:$A$4,Calibration!$D$2:$D$4,G23)</f>
        <v>601.54603606868272</v>
      </c>
    </row>
    <row r="24" spans="1:12" x14ac:dyDescent="0.25">
      <c r="A24">
        <v>110101</v>
      </c>
      <c r="B24">
        <v>14.28199959</v>
      </c>
      <c r="C24">
        <v>0.65509998999999997</v>
      </c>
      <c r="D24">
        <v>578.50500488</v>
      </c>
      <c r="E24">
        <v>1.6081999499999999</v>
      </c>
      <c r="F24">
        <v>1195.5710449200001</v>
      </c>
      <c r="G24">
        <v>1.5779999499999999</v>
      </c>
      <c r="H24">
        <v>9.9000003020963209E+37</v>
      </c>
      <c r="J24" s="2">
        <f>TREND(Calibration!$A$2:$A$4,Calibration!$B$2:$B$4,C24)</f>
        <v>426.05337482949068</v>
      </c>
      <c r="K24" s="2">
        <f>TREND(Calibration!$A$2:$A$4,Calibration!$C$2:$C$4,E24)</f>
        <v>628.14742085540308</v>
      </c>
      <c r="L24" s="2">
        <f>TREND(Calibration!$A$2:$A$4,Calibration!$D$2:$D$4,G24)</f>
        <v>599.31312325208728</v>
      </c>
    </row>
    <row r="25" spans="1:12" x14ac:dyDescent="0.25">
      <c r="A25">
        <v>115101</v>
      </c>
      <c r="B25">
        <v>14.213999749999999</v>
      </c>
      <c r="C25">
        <v>0.65240001999999997</v>
      </c>
      <c r="D25">
        <v>607.71002196999996</v>
      </c>
      <c r="E25">
        <v>1.5656000400000001</v>
      </c>
      <c r="F25">
        <v>9.9000003020963209E+37</v>
      </c>
      <c r="G25">
        <v>1.5742000300000001</v>
      </c>
      <c r="H25">
        <v>1143.5710449200001</v>
      </c>
      <c r="J25" s="2">
        <f>TREND(Calibration!$A$2:$A$4,Calibration!$B$2:$B$4,C25)</f>
        <v>424.38569513719955</v>
      </c>
      <c r="K25" s="2">
        <f>TREND(Calibration!$A$2:$A$4,Calibration!$C$2:$C$4,E25)</f>
        <v>610.96280127435944</v>
      </c>
      <c r="L25" s="2">
        <f>TREND(Calibration!$A$2:$A$4,Calibration!$D$2:$D$4,G25)</f>
        <v>597.74186477161913</v>
      </c>
    </row>
    <row r="26" spans="1:12" x14ac:dyDescent="0.25">
      <c r="A26">
        <v>120101</v>
      </c>
      <c r="B26">
        <v>14.230999949999999</v>
      </c>
      <c r="C26">
        <v>0.65289998000000005</v>
      </c>
      <c r="D26">
        <v>862.87402343999997</v>
      </c>
      <c r="E26">
        <v>1.5687999699999999</v>
      </c>
      <c r="F26">
        <v>9.9000003020963209E+37</v>
      </c>
      <c r="G26">
        <v>1.57959998</v>
      </c>
      <c r="H26">
        <v>9.9000003020963209E+37</v>
      </c>
      <c r="J26" s="2">
        <f>TREND(Calibration!$A$2:$A$4,Calibration!$B$2:$B$4,C26)</f>
        <v>424.69450343468361</v>
      </c>
      <c r="K26" s="2">
        <f>TREND(Calibration!$A$2:$A$4,Calibration!$C$2:$C$4,E26)</f>
        <v>612.2536392065515</v>
      </c>
      <c r="L26" s="2">
        <f>TREND(Calibration!$A$2:$A$4,Calibration!$D$2:$D$4,G26)</f>
        <v>599.97473210345879</v>
      </c>
    </row>
    <row r="27" spans="1:12" x14ac:dyDescent="0.25">
      <c r="A27">
        <v>125101</v>
      </c>
      <c r="B27">
        <v>14.291999819999999</v>
      </c>
      <c r="C27">
        <v>0.65069997000000002</v>
      </c>
      <c r="D27">
        <v>1257.7840576200001</v>
      </c>
      <c r="E27">
        <v>1.6482000400000001</v>
      </c>
      <c r="F27">
        <v>1281.5479736299999</v>
      </c>
      <c r="G27">
        <v>1.59909999</v>
      </c>
      <c r="H27">
        <v>9.9000003020963209E+37</v>
      </c>
      <c r="J27" s="2">
        <f>TREND(Calibration!$A$2:$A$4,Calibration!$B$2:$B$4,C27)</f>
        <v>423.33563203987643</v>
      </c>
      <c r="K27" s="2">
        <f>TREND(Calibration!$A$2:$A$4,Calibration!$C$2:$C$4,E27)</f>
        <v>644.28328428463351</v>
      </c>
      <c r="L27" s="2">
        <f>TREND(Calibration!$A$2:$A$4,Calibration!$D$2:$D$4,G27)</f>
        <v>608.03794292940131</v>
      </c>
    </row>
    <row r="28" spans="1:12" x14ac:dyDescent="0.25">
      <c r="A28">
        <v>130101</v>
      </c>
      <c r="B28">
        <v>14.402000429999999</v>
      </c>
      <c r="C28">
        <v>0.64370000000000005</v>
      </c>
      <c r="D28">
        <v>9.9000003020963209E+37</v>
      </c>
      <c r="E28">
        <v>1.63310003</v>
      </c>
      <c r="F28">
        <v>507.96200562000001</v>
      </c>
      <c r="G28">
        <v>1.6028000099999999</v>
      </c>
      <c r="H28">
        <v>9.9000003020963209E+37</v>
      </c>
      <c r="J28" s="2">
        <f>TREND(Calibration!$A$2:$A$4,Calibration!$B$2:$B$4,C28)</f>
        <v>419.01198851211609</v>
      </c>
      <c r="K28" s="2">
        <f>TREND(Calibration!$A$2:$A$4,Calibration!$C$2:$C$4,E28)</f>
        <v>638.19200551151039</v>
      </c>
      <c r="L28" s="2">
        <f>TREND(Calibration!$A$2:$A$4,Calibration!$D$2:$D$4,G28)</f>
        <v>609.56789298174499</v>
      </c>
    </row>
    <row r="29" spans="1:12" x14ac:dyDescent="0.25">
      <c r="A29">
        <v>135101</v>
      </c>
      <c r="B29">
        <v>14.50899982</v>
      </c>
      <c r="C29">
        <v>0.64050001000000001</v>
      </c>
      <c r="D29">
        <v>1145.87402344</v>
      </c>
      <c r="E29">
        <v>1.67569995</v>
      </c>
      <c r="F29">
        <v>393.41598511000001</v>
      </c>
      <c r="G29">
        <v>1.59850001</v>
      </c>
      <c r="H29">
        <v>9.9000003020963209E+37</v>
      </c>
      <c r="J29" s="2">
        <f>TREND(Calibration!$A$2:$A$4,Calibration!$B$2:$B$4,C29)</f>
        <v>417.03546346238045</v>
      </c>
      <c r="K29" s="2">
        <f>TREND(Calibration!$A$2:$A$4,Calibration!$C$2:$C$4,E29)</f>
        <v>655.37662912651081</v>
      </c>
      <c r="L29" s="2">
        <f>TREND(Calibration!$A$2:$A$4,Calibration!$D$2:$D$4,G29)</f>
        <v>607.78985253194253</v>
      </c>
    </row>
    <row r="30" spans="1:12" x14ac:dyDescent="0.25">
      <c r="A30">
        <v>140101</v>
      </c>
      <c r="B30">
        <v>14.519000050000001</v>
      </c>
      <c r="C30">
        <v>0.65399998000000004</v>
      </c>
      <c r="D30">
        <v>721.92999268000005</v>
      </c>
      <c r="E30">
        <v>1.5801999600000001</v>
      </c>
      <c r="F30">
        <v>495.31799316000001</v>
      </c>
      <c r="G30">
        <v>1.60339999</v>
      </c>
      <c r="H30">
        <v>9.9000003020963209E+37</v>
      </c>
      <c r="J30" s="2">
        <f>TREND(Calibration!$A$2:$A$4,Calibration!$B$2:$B$4,C30)</f>
        <v>425.37393604375711</v>
      </c>
      <c r="K30" s="2">
        <f>TREND(Calibration!$A$2:$A$4,Calibration!$C$2:$C$4,E30)</f>
        <v>616.8523459028263</v>
      </c>
      <c r="L30" s="2">
        <f>TREND(Calibration!$A$2:$A$4,Calibration!$D$2:$D$4,G30)</f>
        <v>609.81598337920377</v>
      </c>
    </row>
    <row r="31" spans="1:12" x14ac:dyDescent="0.25">
      <c r="A31">
        <v>145101</v>
      </c>
      <c r="B31">
        <v>14.376000400000001</v>
      </c>
      <c r="C31">
        <v>0.65939999000000005</v>
      </c>
      <c r="D31">
        <v>697.31500243999994</v>
      </c>
      <c r="E31">
        <v>1.55480003</v>
      </c>
      <c r="F31">
        <v>991.41101074000005</v>
      </c>
      <c r="G31">
        <v>1.6017999599999999</v>
      </c>
      <c r="H31">
        <v>9.9000003020963209E+37</v>
      </c>
      <c r="J31" s="2">
        <f>TREND(Calibration!$A$2:$A$4,Calibration!$B$2:$B$4,C31)</f>
        <v>428.70933866495994</v>
      </c>
      <c r="K31" s="2">
        <f>TREND(Calibration!$A$2:$A$4,Calibration!$C$2:$C$4,E31)</f>
        <v>606.60612391702546</v>
      </c>
      <c r="L31" s="2">
        <f>TREND(Calibration!$A$2:$A$4,Calibration!$D$2:$D$4,G31)</f>
        <v>609.15437452783215</v>
      </c>
    </row>
    <row r="32" spans="1:12" x14ac:dyDescent="0.25">
      <c r="A32">
        <v>150101</v>
      </c>
      <c r="B32">
        <v>14.182000159999999</v>
      </c>
      <c r="C32">
        <v>0.66479999000000001</v>
      </c>
      <c r="D32">
        <v>568.21600341999999</v>
      </c>
      <c r="E32">
        <v>1.5618000000000001</v>
      </c>
      <c r="F32">
        <v>9.9000003020963209E+37</v>
      </c>
      <c r="G32">
        <v>1.6045000599999999</v>
      </c>
      <c r="H32">
        <v>9.9000003020963209E+37</v>
      </c>
      <c r="J32" s="2">
        <f>TREND(Calibration!$A$2:$A$4,Calibration!$B$2:$B$4,C32)</f>
        <v>432.04473510950265</v>
      </c>
      <c r="K32" s="2">
        <f>TREND(Calibration!$A$2:$A$4,Calibration!$C$2:$C$4,E32)</f>
        <v>609.42988156178853</v>
      </c>
      <c r="L32" s="2">
        <f>TREND(Calibration!$A$2:$A$4,Calibration!$D$2:$D$4,G32)</f>
        <v>610.2708598809744</v>
      </c>
    </row>
    <row r="33" spans="1:12" x14ac:dyDescent="0.25">
      <c r="A33">
        <v>155101</v>
      </c>
      <c r="B33">
        <v>14.071000099999999</v>
      </c>
      <c r="C33">
        <v>0.65560001000000001</v>
      </c>
      <c r="D33">
        <v>929.01300048999997</v>
      </c>
      <c r="E33">
        <v>1.56939995</v>
      </c>
      <c r="F33">
        <v>9.9000003020963209E+37</v>
      </c>
      <c r="G33">
        <v>1.60339999</v>
      </c>
      <c r="H33">
        <v>9.9000003020963209E+37</v>
      </c>
      <c r="J33" s="2">
        <f>TREND(Calibration!$A$2:$A$4,Calibration!$B$2:$B$4,C33)</f>
        <v>426.36222018693519</v>
      </c>
      <c r="K33" s="2">
        <f>TREND(Calibration!$A$2:$A$4,Calibration!$C$2:$C$4,E33)</f>
        <v>612.49566854549221</v>
      </c>
      <c r="L33" s="2">
        <f>TREND(Calibration!$A$2:$A$4,Calibration!$D$2:$D$4,G33)</f>
        <v>609.81598337920377</v>
      </c>
    </row>
    <row r="34" spans="1:12" x14ac:dyDescent="0.25">
      <c r="A34">
        <v>160102</v>
      </c>
      <c r="B34">
        <v>14.10400009</v>
      </c>
      <c r="C34">
        <v>0.64749997999999997</v>
      </c>
      <c r="D34">
        <v>1224.64099121</v>
      </c>
      <c r="E34">
        <v>1.5903999799999999</v>
      </c>
      <c r="F34">
        <v>1156.7149658200001</v>
      </c>
      <c r="G34">
        <v>1.6045000599999999</v>
      </c>
      <c r="H34">
        <v>9.9000003020963209E+37</v>
      </c>
      <c r="J34" s="2">
        <f>TREND(Calibration!$A$2:$A$4,Calibration!$B$2:$B$4,C34)</f>
        <v>421.35910699014079</v>
      </c>
      <c r="K34" s="2">
        <f>TREND(Calibration!$A$2:$A$4,Calibration!$C$2:$C$4,E34)</f>
        <v>620.9669898872628</v>
      </c>
      <c r="L34" s="2">
        <f>TREND(Calibration!$A$2:$A$4,Calibration!$D$2:$D$4,G34)</f>
        <v>610.2708598809744</v>
      </c>
    </row>
    <row r="35" spans="1:12" x14ac:dyDescent="0.25">
      <c r="A35">
        <v>165103</v>
      </c>
      <c r="B35">
        <v>14.166000370000001</v>
      </c>
      <c r="C35">
        <v>0.64859997999999996</v>
      </c>
      <c r="D35">
        <v>9.9000003020963209E+37</v>
      </c>
      <c r="E35">
        <v>1.5467</v>
      </c>
      <c r="F35">
        <v>664.70001220999995</v>
      </c>
      <c r="G35">
        <v>1.6017999599999999</v>
      </c>
      <c r="H35">
        <v>9.9000003020963209E+37</v>
      </c>
      <c r="J35" s="2">
        <f>TREND(Calibration!$A$2:$A$4,Calibration!$B$2:$B$4,C35)</f>
        <v>422.03853959921435</v>
      </c>
      <c r="K35" s="2">
        <f>TREND(Calibration!$A$2:$A$4,Calibration!$C$2:$C$4,E35)</f>
        <v>603.33860682262207</v>
      </c>
      <c r="L35" s="2">
        <f>TREND(Calibration!$A$2:$A$4,Calibration!$D$2:$D$4,G35)</f>
        <v>609.15437452783215</v>
      </c>
    </row>
    <row r="36" spans="1:12" x14ac:dyDescent="0.25">
      <c r="A36">
        <v>170103</v>
      </c>
      <c r="B36">
        <v>14.286000250000001</v>
      </c>
      <c r="C36">
        <v>0.64259999999999995</v>
      </c>
      <c r="D36">
        <v>1335.7419433600001</v>
      </c>
      <c r="E36">
        <v>1.66009998</v>
      </c>
      <c r="F36">
        <v>358.67098999000001</v>
      </c>
      <c r="G36">
        <v>1.59800005</v>
      </c>
      <c r="H36">
        <v>9.9000003020963209E+37</v>
      </c>
      <c r="J36" s="2">
        <f>TREND(Calibration!$A$2:$A$4,Calibration!$B$2:$B$4,C36)</f>
        <v>418.33255590304253</v>
      </c>
      <c r="K36" s="2">
        <f>TREND(Calibration!$A$2:$A$4,Calibration!$C$2:$C$4,E36)</f>
        <v>649.08366865016967</v>
      </c>
      <c r="L36" s="2">
        <f>TREND(Calibration!$A$2:$A$4,Calibration!$D$2:$D$4,G36)</f>
        <v>607.58312018234176</v>
      </c>
    </row>
    <row r="37" spans="1:12" x14ac:dyDescent="0.25">
      <c r="A37">
        <v>175103</v>
      </c>
      <c r="B37">
        <v>14.46500015</v>
      </c>
      <c r="C37">
        <v>0.64370000000000005</v>
      </c>
      <c r="D37">
        <v>829.27099609000004</v>
      </c>
      <c r="E37">
        <v>1.6794999799999999</v>
      </c>
      <c r="F37">
        <v>334.13198853</v>
      </c>
      <c r="G37">
        <v>1.59529996</v>
      </c>
      <c r="H37">
        <v>9.9000003020963209E+37</v>
      </c>
      <c r="J37" s="2">
        <f>TREND(Calibration!$A$2:$A$4,Calibration!$B$2:$B$4,C37)</f>
        <v>419.01198851211609</v>
      </c>
      <c r="K37" s="2">
        <f>TREND(Calibration!$A$2:$A$4,Calibration!$C$2:$C$4,E37)</f>
        <v>656.90954480512494</v>
      </c>
      <c r="L37" s="2">
        <f>TREND(Calibration!$A$2:$A$4,Calibration!$D$2:$D$4,G37)</f>
        <v>606.46663896417738</v>
      </c>
    </row>
    <row r="38" spans="1:12" x14ac:dyDescent="0.25">
      <c r="A38">
        <v>180103</v>
      </c>
      <c r="B38">
        <v>14.56700039</v>
      </c>
      <c r="C38">
        <v>0.64259999999999995</v>
      </c>
      <c r="D38">
        <v>895.42401123000002</v>
      </c>
      <c r="E38">
        <v>1.68599999</v>
      </c>
      <c r="F38">
        <v>379.31698607999999</v>
      </c>
      <c r="G38">
        <v>1.59850001</v>
      </c>
      <c r="H38">
        <v>9.9000003020963209E+37</v>
      </c>
      <c r="J38" s="2">
        <f>TREND(Calibration!$A$2:$A$4,Calibration!$B$2:$B$4,C38)</f>
        <v>418.33255590304253</v>
      </c>
      <c r="K38" s="2">
        <f>TREND(Calibration!$A$2:$A$4,Calibration!$C$2:$C$4,E38)</f>
        <v>659.53162074667</v>
      </c>
      <c r="L38" s="2">
        <f>TREND(Calibration!$A$2:$A$4,Calibration!$D$2:$D$4,G38)</f>
        <v>607.78985253194253</v>
      </c>
    </row>
    <row r="39" spans="1:12" x14ac:dyDescent="0.25">
      <c r="A39">
        <v>185103</v>
      </c>
      <c r="B39">
        <v>14.550999640000001</v>
      </c>
      <c r="C39">
        <v>0.64160001</v>
      </c>
      <c r="D39">
        <v>902.96099853999999</v>
      </c>
      <c r="E39">
        <v>1.57959998</v>
      </c>
      <c r="F39">
        <v>284.73498534999999</v>
      </c>
      <c r="G39">
        <v>1.6001000400000001</v>
      </c>
      <c r="H39">
        <v>9.9000003020963209E+37</v>
      </c>
      <c r="J39" s="2">
        <f>TREND(Calibration!$A$2:$A$4,Calibration!$B$2:$B$4,C39)</f>
        <v>417.71489607145401</v>
      </c>
      <c r="K39" s="2">
        <f>TREND(Calibration!$A$2:$A$4,Calibration!$C$2:$C$4,E39)</f>
        <v>616.61031656388559</v>
      </c>
      <c r="L39" s="2">
        <f>TREND(Calibration!$A$2:$A$4,Calibration!$D$2:$D$4,G39)</f>
        <v>608.45146138331404</v>
      </c>
    </row>
    <row r="40" spans="1:12" x14ac:dyDescent="0.25">
      <c r="A40">
        <v>190103</v>
      </c>
      <c r="B40">
        <v>14.43799973</v>
      </c>
      <c r="C40">
        <v>0.63990002999999995</v>
      </c>
      <c r="D40">
        <v>846.36297606999995</v>
      </c>
      <c r="E40">
        <v>1.5791000100000001</v>
      </c>
      <c r="F40">
        <v>387.00698853</v>
      </c>
      <c r="G40">
        <v>1.59909999</v>
      </c>
      <c r="H40">
        <v>9.9000003020963209E+37</v>
      </c>
      <c r="J40" s="2">
        <f>TREND(Calibration!$A$2:$A$4,Calibration!$B$2:$B$4,C40)</f>
        <v>416.6648762107514</v>
      </c>
      <c r="K40" s="2">
        <f>TREND(Calibration!$A$2:$A$4,Calibration!$C$2:$C$4,E40)</f>
        <v>616.40863082671069</v>
      </c>
      <c r="L40" s="2">
        <f>TREND(Calibration!$A$2:$A$4,Calibration!$D$2:$D$4,G40)</f>
        <v>608.03794292940131</v>
      </c>
    </row>
    <row r="41" spans="1:12" x14ac:dyDescent="0.25">
      <c r="A41">
        <v>195103</v>
      </c>
      <c r="B41">
        <v>14.32499981</v>
      </c>
      <c r="C41">
        <v>0.64859997999999996</v>
      </c>
      <c r="D41">
        <v>508.68200683999999</v>
      </c>
      <c r="E41">
        <v>1.61469996</v>
      </c>
      <c r="F41">
        <v>1286.0469970700001</v>
      </c>
      <c r="G41">
        <v>1.6011999800000001</v>
      </c>
      <c r="H41">
        <v>1338.1590576200001</v>
      </c>
      <c r="J41" s="2">
        <f>TREND(Calibration!$A$2:$A$4,Calibration!$B$2:$B$4,C41)</f>
        <v>422.03853959921435</v>
      </c>
      <c r="K41" s="2">
        <f>TREND(Calibration!$A$2:$A$4,Calibration!$C$2:$C$4,E41)</f>
        <v>630.76949679694803</v>
      </c>
      <c r="L41" s="2">
        <f>TREND(Calibration!$A$2:$A$4,Calibration!$D$2:$D$4,G41)</f>
        <v>608.90628413037359</v>
      </c>
    </row>
    <row r="42" spans="1:12" x14ac:dyDescent="0.25">
      <c r="A42">
        <v>200104</v>
      </c>
      <c r="B42">
        <v>14.123999599999999</v>
      </c>
      <c r="C42">
        <v>0.64590000999999997</v>
      </c>
      <c r="D42">
        <v>9.9000003020963209E+37</v>
      </c>
      <c r="E42">
        <v>1.72969997</v>
      </c>
      <c r="F42">
        <v>799.71197510000002</v>
      </c>
      <c r="G42">
        <v>1.59909999</v>
      </c>
      <c r="H42">
        <v>9.9000003020963209E+37</v>
      </c>
      <c r="J42" s="2">
        <f>TREND(Calibration!$A$2:$A$4,Calibration!$B$2:$B$4,C42)</f>
        <v>420.37085990692322</v>
      </c>
      <c r="K42" s="2">
        <f>TREND(Calibration!$A$2:$A$4,Calibration!$C$2:$C$4,E42)</f>
        <v>677.16000381131062</v>
      </c>
      <c r="L42" s="2">
        <f>TREND(Calibration!$A$2:$A$4,Calibration!$D$2:$D$4,G42)</f>
        <v>608.03794292940131</v>
      </c>
    </row>
    <row r="43" spans="1:12" x14ac:dyDescent="0.25">
      <c r="A43">
        <v>205103</v>
      </c>
      <c r="B43">
        <v>14.03299999</v>
      </c>
      <c r="C43">
        <v>0.63829999999999998</v>
      </c>
      <c r="D43">
        <v>958.55999756000006</v>
      </c>
      <c r="E43">
        <v>1.7173000599999999</v>
      </c>
      <c r="F43">
        <v>797.03198241999996</v>
      </c>
      <c r="G43">
        <v>1.59800005</v>
      </c>
      <c r="H43">
        <v>9.9000003020963209E+37</v>
      </c>
      <c r="J43" s="2">
        <f>TREND(Calibration!$A$2:$A$4,Calibration!$B$2:$B$4,C43)</f>
        <v>415.67659206757332</v>
      </c>
      <c r="K43" s="2">
        <f>TREND(Calibration!$A$2:$A$4,Calibration!$C$2:$C$4,E43)</f>
        <v>672.15793370859956</v>
      </c>
      <c r="L43" s="2">
        <f>TREND(Calibration!$A$2:$A$4,Calibration!$D$2:$D$4,G43)</f>
        <v>607.58312018234176</v>
      </c>
    </row>
    <row r="44" spans="1:12" x14ac:dyDescent="0.25">
      <c r="A44">
        <v>210103</v>
      </c>
      <c r="B44">
        <v>14.16899967</v>
      </c>
      <c r="C44">
        <v>0.65450001000000002</v>
      </c>
      <c r="D44">
        <v>786.36602783000001</v>
      </c>
      <c r="E44">
        <v>1.7400000099999999</v>
      </c>
      <c r="F44">
        <v>9.9000003020963209E+37</v>
      </c>
      <c r="G44">
        <v>1.59909999</v>
      </c>
      <c r="H44">
        <v>1368.3449707</v>
      </c>
      <c r="J44" s="2">
        <f>TREND(Calibration!$A$2:$A$4,Calibration!$B$2:$B$4,C44)</f>
        <v>425.68278757786169</v>
      </c>
      <c r="K44" s="2">
        <f>TREND(Calibration!$A$2:$A$4,Calibration!$C$2:$C$4,E44)</f>
        <v>681.3149954314697</v>
      </c>
      <c r="L44" s="2">
        <f>TREND(Calibration!$A$2:$A$4,Calibration!$D$2:$D$4,G44)</f>
        <v>608.03794292940131</v>
      </c>
    </row>
    <row r="45" spans="1:12" x14ac:dyDescent="0.25">
      <c r="A45">
        <v>215104</v>
      </c>
      <c r="B45">
        <v>14.272999759999999</v>
      </c>
      <c r="C45">
        <v>0.65069997000000002</v>
      </c>
      <c r="D45">
        <v>1217.5319824200001</v>
      </c>
      <c r="E45">
        <v>1.72650003</v>
      </c>
      <c r="F45">
        <v>1015.06799316</v>
      </c>
      <c r="G45">
        <v>1.5958000400000001</v>
      </c>
      <c r="H45">
        <v>9.9000003020963209E+37</v>
      </c>
      <c r="J45" s="2">
        <f>TREND(Calibration!$A$2:$A$4,Calibration!$B$2:$B$4,C45)</f>
        <v>423.33563203987643</v>
      </c>
      <c r="K45" s="2">
        <f>TREND(Calibration!$A$2:$A$4,Calibration!$C$2:$C$4,E45)</f>
        <v>675.86916184516178</v>
      </c>
      <c r="L45" s="2">
        <f>TREND(Calibration!$A$2:$A$4,Calibration!$D$2:$D$4,G45)</f>
        <v>606.67342093351158</v>
      </c>
    </row>
    <row r="46" spans="1:12" x14ac:dyDescent="0.25">
      <c r="A46">
        <v>220103</v>
      </c>
      <c r="B46">
        <v>14.43799973</v>
      </c>
      <c r="C46">
        <v>0.64529996999999995</v>
      </c>
      <c r="D46">
        <v>656.81402588000003</v>
      </c>
      <c r="E46">
        <v>1.64769995</v>
      </c>
      <c r="F46">
        <v>1068.40002441</v>
      </c>
      <c r="G46">
        <v>1.59850001</v>
      </c>
      <c r="H46">
        <v>9.9000003020963209E+37</v>
      </c>
      <c r="J46" s="2">
        <f>TREND(Calibration!$A$2:$A$4,Calibration!$B$2:$B$4,C46)</f>
        <v>420.00023559533366</v>
      </c>
      <c r="K46" s="2">
        <f>TREND(Calibration!$A$2:$A$4,Calibration!$C$2:$C$4,E46)</f>
        <v>644.08155013997725</v>
      </c>
      <c r="L46" s="2">
        <f>TREND(Calibration!$A$2:$A$4,Calibration!$D$2:$D$4,G46)</f>
        <v>607.78985253194253</v>
      </c>
    </row>
    <row r="47" spans="1:12" x14ac:dyDescent="0.25">
      <c r="A47">
        <v>225103</v>
      </c>
      <c r="B47">
        <v>14.60700035</v>
      </c>
      <c r="C47">
        <v>0.66100000999999997</v>
      </c>
      <c r="D47">
        <v>274.60400391000002</v>
      </c>
      <c r="E47">
        <v>1.6050000200000001</v>
      </c>
      <c r="F47">
        <v>9.9000003020963209E+37</v>
      </c>
      <c r="G47">
        <v>1.6028000099999999</v>
      </c>
      <c r="H47">
        <v>9.9000003020963209E+37</v>
      </c>
      <c r="J47" s="2">
        <f>TREND(Calibration!$A$2:$A$4,Calibration!$B$2:$B$4,C47)</f>
        <v>429.6976166314779</v>
      </c>
      <c r="K47" s="2">
        <f>TREND(Calibration!$A$2:$A$4,Calibration!$C$2:$C$4,E47)</f>
        <v>626.85658292321102</v>
      </c>
      <c r="L47" s="2">
        <f>TREND(Calibration!$A$2:$A$4,Calibration!$D$2:$D$4,G47)</f>
        <v>609.56789298174499</v>
      </c>
    </row>
    <row r="48" spans="1:12" x14ac:dyDescent="0.25">
      <c r="A48">
        <v>230103</v>
      </c>
      <c r="B48">
        <v>14.58100033</v>
      </c>
      <c r="C48">
        <v>0.64639997000000005</v>
      </c>
      <c r="D48">
        <v>1196.23205566</v>
      </c>
      <c r="E48">
        <v>1.5925999900000001</v>
      </c>
      <c r="F48">
        <v>1072.61901855</v>
      </c>
      <c r="G48">
        <v>1.6038999599999999</v>
      </c>
      <c r="H48">
        <v>9.9000003020963209E+37</v>
      </c>
      <c r="J48" s="2">
        <f>TREND(Calibration!$A$2:$A$4,Calibration!$B$2:$B$4,C48)</f>
        <v>420.67966820440722</v>
      </c>
      <c r="K48" s="2">
        <f>TREND(Calibration!$A$2:$A$4,Calibration!$C$2:$C$4,E48)</f>
        <v>621.8544644130186</v>
      </c>
      <c r="L48" s="2">
        <f>TREND(Calibration!$A$2:$A$4,Calibration!$D$2:$D$4,G48)</f>
        <v>610.02271986378219</v>
      </c>
    </row>
    <row r="49" spans="1:12" x14ac:dyDescent="0.25">
      <c r="A49">
        <v>235103</v>
      </c>
      <c r="B49">
        <v>14.522000309999999</v>
      </c>
      <c r="C49">
        <v>0.65179997999999995</v>
      </c>
      <c r="D49">
        <v>643.43200683999999</v>
      </c>
      <c r="E49">
        <v>1.6119999899999999</v>
      </c>
      <c r="F49">
        <v>1231.3360595700001</v>
      </c>
      <c r="G49">
        <v>1.61469996</v>
      </c>
      <c r="H49">
        <v>9.9000003020963209E+37</v>
      </c>
      <c r="J49" s="2">
        <f>TREND(Calibration!$A$2:$A$4,Calibration!$B$2:$B$4,C49)</f>
        <v>424.01507082561</v>
      </c>
      <c r="K49" s="2">
        <f>TREND(Calibration!$A$2:$A$4,Calibration!$C$2:$C$4,E49)</f>
        <v>629.68034056797399</v>
      </c>
      <c r="L49" s="2">
        <f>TREND(Calibration!$A$2:$A$4,Calibration!$D$2:$D$4,G49)</f>
        <v>614.48849587723964</v>
      </c>
    </row>
    <row r="50" spans="1:12" x14ac:dyDescent="0.25">
      <c r="A50">
        <v>240103</v>
      </c>
      <c r="B50">
        <v>14.399000170000001</v>
      </c>
      <c r="C50">
        <v>0.65560001000000001</v>
      </c>
      <c r="D50">
        <v>-9.9000003020963209E+37</v>
      </c>
      <c r="E50">
        <v>1.6433000600000001</v>
      </c>
      <c r="F50">
        <v>9.9000003020963209E+37</v>
      </c>
      <c r="G50">
        <v>1.61360002</v>
      </c>
      <c r="H50">
        <v>9.9000003020963209E+37</v>
      </c>
      <c r="J50" s="2">
        <f>TREND(Calibration!$A$2:$A$4,Calibration!$B$2:$B$4,C50)</f>
        <v>426.36222018693519</v>
      </c>
      <c r="K50" s="2">
        <f>TREND(Calibration!$A$2:$A$4,Calibration!$C$2:$C$4,E50)</f>
        <v>642.30665352990377</v>
      </c>
      <c r="L50" s="2">
        <f>TREND(Calibration!$A$2:$A$4,Calibration!$D$2:$D$4,G50)</f>
        <v>614.03367313018009</v>
      </c>
    </row>
    <row r="51" spans="1:12" x14ac:dyDescent="0.25">
      <c r="A51">
        <v>245103</v>
      </c>
      <c r="B51">
        <v>14.25599957</v>
      </c>
      <c r="C51">
        <v>0.65130001000000004</v>
      </c>
      <c r="D51">
        <v>766.42602538999995</v>
      </c>
      <c r="E51">
        <v>1.61580002</v>
      </c>
      <c r="F51">
        <v>1342.1080322299999</v>
      </c>
      <c r="G51">
        <v>1.61150002</v>
      </c>
      <c r="H51">
        <v>9.9000003020963209E+37</v>
      </c>
      <c r="J51" s="2">
        <f>TREND(Calibration!$A$2:$A$4,Calibration!$B$2:$B$4,C51)</f>
        <v>423.70625635146598</v>
      </c>
      <c r="K51" s="2">
        <f>TREND(Calibration!$A$2:$A$4,Calibration!$C$2:$C$4,E51)</f>
        <v>631.21325624658823</v>
      </c>
      <c r="L51" s="2">
        <f>TREND(Calibration!$A$2:$A$4,Calibration!$D$2:$D$4,G51)</f>
        <v>613.16532779423017</v>
      </c>
    </row>
    <row r="52" spans="1:12" x14ac:dyDescent="0.25">
      <c r="A52">
        <v>250103</v>
      </c>
      <c r="B52">
        <v>14.130000109999999</v>
      </c>
      <c r="C52">
        <v>0.64370000000000005</v>
      </c>
      <c r="D52">
        <v>642.17401123000002</v>
      </c>
      <c r="E52">
        <v>1.6784000400000001</v>
      </c>
      <c r="F52">
        <v>9.9000003020963209E+37</v>
      </c>
      <c r="G52">
        <v>1.6088000499999999</v>
      </c>
      <c r="H52">
        <v>9.9000003020963209E+37</v>
      </c>
      <c r="J52" s="2">
        <f>TREND(Calibration!$A$2:$A$4,Calibration!$B$2:$B$4,C52)</f>
        <v>419.01198851211609</v>
      </c>
      <c r="K52" s="2">
        <f>TREND(Calibration!$A$2:$A$4,Calibration!$C$2:$C$4,E52)</f>
        <v>656.46583376296621</v>
      </c>
      <c r="L52" s="2">
        <f>TREND(Calibration!$A$2:$A$4,Calibration!$D$2:$D$4,G52)</f>
        <v>612.0488961957991</v>
      </c>
    </row>
    <row r="53" spans="1:12" x14ac:dyDescent="0.25">
      <c r="A53">
        <v>255103</v>
      </c>
      <c r="B53">
        <v>14.01299953</v>
      </c>
      <c r="C53">
        <v>0.64160001</v>
      </c>
      <c r="D53">
        <v>631.96398925999995</v>
      </c>
      <c r="E53">
        <v>1.7648999700000001</v>
      </c>
      <c r="F53">
        <v>1365.9160156200001</v>
      </c>
      <c r="G53">
        <v>1.6103999600000001</v>
      </c>
      <c r="H53">
        <v>9.9000003020963209E+37</v>
      </c>
      <c r="J53" s="2">
        <f>TREND(Calibration!$A$2:$A$4,Calibration!$B$2:$B$4,C53)</f>
        <v>417.71489607145401</v>
      </c>
      <c r="K53" s="2">
        <f>TREND(Calibration!$A$2:$A$4,Calibration!$C$2:$C$4,E53)</f>
        <v>691.35953168009576</v>
      </c>
      <c r="L53" s="2">
        <f>TREND(Calibration!$A$2:$A$4,Calibration!$D$2:$D$4,G53)</f>
        <v>612.71045542743718</v>
      </c>
    </row>
    <row r="54" spans="1:12" x14ac:dyDescent="0.25">
      <c r="A54">
        <v>260103</v>
      </c>
      <c r="B54">
        <v>14.178999900000001</v>
      </c>
      <c r="C54">
        <v>0.64480000999999998</v>
      </c>
      <c r="D54">
        <v>564.58599853999999</v>
      </c>
      <c r="E54">
        <v>1.7114000300000001</v>
      </c>
      <c r="F54">
        <v>1334.2480468700001</v>
      </c>
      <c r="G54">
        <v>1.60720003</v>
      </c>
      <c r="H54">
        <v>9.9000003020963209E+37</v>
      </c>
      <c r="J54" s="2">
        <f>TREND(Calibration!$A$2:$A$4,Calibration!$B$2:$B$4,C54)</f>
        <v>419.69142729784966</v>
      </c>
      <c r="K54" s="2">
        <f>TREND(Calibration!$A$2:$A$4,Calibration!$C$2:$C$4,E54)</f>
        <v>669.77788710599543</v>
      </c>
      <c r="L54" s="2">
        <f>TREND(Calibration!$A$2:$A$4,Calibration!$D$2:$D$4,G54)</f>
        <v>611.38729147940546</v>
      </c>
    </row>
    <row r="55" spans="1:12" x14ac:dyDescent="0.25">
      <c r="A55">
        <v>265103</v>
      </c>
      <c r="B55">
        <v>14.31299973</v>
      </c>
      <c r="C55">
        <v>0.64099996999999997</v>
      </c>
      <c r="D55">
        <v>583.58502196999996</v>
      </c>
      <c r="E55">
        <v>1.65409994</v>
      </c>
      <c r="F55">
        <v>9.9000003020963209E+37</v>
      </c>
      <c r="G55">
        <v>1.5964000199999999</v>
      </c>
      <c r="H55">
        <v>9.9000003020963209E+37</v>
      </c>
      <c r="J55" s="2">
        <f>TREND(Calibration!$A$2:$A$4,Calibration!$B$2:$B$4,C55)</f>
        <v>417.34427175986445</v>
      </c>
      <c r="K55" s="2">
        <f>TREND(Calibration!$A$2:$A$4,Calibration!$C$2:$C$4,E55)</f>
        <v>646.66327844579962</v>
      </c>
      <c r="L55" s="2">
        <f>TREND(Calibration!$A$2:$A$4,Calibration!$D$2:$D$4,G55)</f>
        <v>606.92151133097025</v>
      </c>
    </row>
    <row r="56" spans="1:12" x14ac:dyDescent="0.25">
      <c r="A56">
        <v>270103</v>
      </c>
      <c r="B56">
        <v>14.48799992</v>
      </c>
      <c r="C56">
        <v>0.64639997000000005</v>
      </c>
      <c r="D56">
        <v>510.77099608999998</v>
      </c>
      <c r="E56">
        <v>1.7379000200000001</v>
      </c>
      <c r="F56">
        <v>9.9000003020963209E+37</v>
      </c>
      <c r="G56">
        <v>1.5958000400000001</v>
      </c>
      <c r="H56">
        <v>9.9000003020963209E+37</v>
      </c>
      <c r="J56" s="2">
        <f>TREND(Calibration!$A$2:$A$4,Calibration!$B$2:$B$4,C56)</f>
        <v>420.67966820440722</v>
      </c>
      <c r="K56" s="2">
        <f>TREND(Calibration!$A$2:$A$4,Calibration!$C$2:$C$4,E56)</f>
        <v>680.46786854143659</v>
      </c>
      <c r="L56" s="2">
        <f>TREND(Calibration!$A$2:$A$4,Calibration!$D$2:$D$4,G56)</f>
        <v>606.67342093351158</v>
      </c>
    </row>
    <row r="57" spans="1:12" x14ac:dyDescent="0.25">
      <c r="A57">
        <v>275103</v>
      </c>
      <c r="B57">
        <v>14.63700008</v>
      </c>
      <c r="C57">
        <v>0.64480000999999998</v>
      </c>
      <c r="D57">
        <v>699.79998779000005</v>
      </c>
      <c r="E57">
        <v>1.72920001</v>
      </c>
      <c r="F57">
        <v>9.9000003020963209E+37</v>
      </c>
      <c r="G57">
        <v>1.6017999599999999</v>
      </c>
      <c r="H57">
        <v>9.9000003020963209E+37</v>
      </c>
      <c r="J57" s="2">
        <f>TREND(Calibration!$A$2:$A$4,Calibration!$B$2:$B$4,C57)</f>
        <v>419.69142729784966</v>
      </c>
      <c r="K57" s="2">
        <f>TREND(Calibration!$A$2:$A$4,Calibration!$C$2:$C$4,E57)</f>
        <v>676.95832210809249</v>
      </c>
      <c r="L57" s="2">
        <f>TREND(Calibration!$A$2:$A$4,Calibration!$D$2:$D$4,G57)</f>
        <v>609.15437452783215</v>
      </c>
    </row>
    <row r="58" spans="1:12" x14ac:dyDescent="0.25">
      <c r="A58">
        <v>280103</v>
      </c>
      <c r="B58">
        <v>14.63300037</v>
      </c>
      <c r="C58">
        <v>0.64480000999999998</v>
      </c>
      <c r="D58">
        <v>598.03399658000001</v>
      </c>
      <c r="E58">
        <v>1.7361999800000001</v>
      </c>
      <c r="F58">
        <v>9.9000003020963209E+37</v>
      </c>
      <c r="G58">
        <v>1.60720003</v>
      </c>
      <c r="H58">
        <v>1337.8709716799999</v>
      </c>
      <c r="J58" s="2">
        <f>TREND(Calibration!$A$2:$A$4,Calibration!$B$2:$B$4,C58)</f>
        <v>419.69142729784966</v>
      </c>
      <c r="K58" s="2">
        <f>TREND(Calibration!$A$2:$A$4,Calibration!$C$2:$C$4,E58)</f>
        <v>679.78207975285557</v>
      </c>
      <c r="L58" s="2">
        <f>TREND(Calibration!$A$2:$A$4,Calibration!$D$2:$D$4,G58)</f>
        <v>611.38729147940546</v>
      </c>
    </row>
    <row r="59" spans="1:12" x14ac:dyDescent="0.25">
      <c r="A59">
        <v>285103</v>
      </c>
      <c r="B59">
        <v>14.506999970000001</v>
      </c>
      <c r="C59">
        <v>0.63829999999999998</v>
      </c>
      <c r="D59">
        <v>499.79699706999997</v>
      </c>
      <c r="E59">
        <v>1.7076</v>
      </c>
      <c r="F59">
        <v>9.9000003020963209E+37</v>
      </c>
      <c r="G59">
        <v>1.6103999600000001</v>
      </c>
      <c r="H59">
        <v>9.9000003020963209E+37</v>
      </c>
      <c r="J59" s="2">
        <f>TREND(Calibration!$A$2:$A$4,Calibration!$B$2:$B$4,C59)</f>
        <v>415.67659206757332</v>
      </c>
      <c r="K59" s="2">
        <f>TREND(Calibration!$A$2:$A$4,Calibration!$C$2:$C$4,E59)</f>
        <v>668.24497142738119</v>
      </c>
      <c r="L59" s="2">
        <f>TREND(Calibration!$A$2:$A$4,Calibration!$D$2:$D$4,G59)</f>
        <v>612.71045542743718</v>
      </c>
    </row>
    <row r="60" spans="1:12" x14ac:dyDescent="0.25">
      <c r="A60">
        <v>290103</v>
      </c>
      <c r="B60">
        <v>14.350999829999999</v>
      </c>
      <c r="C60">
        <v>0.63620001000000004</v>
      </c>
      <c r="D60">
        <v>872.26599121000004</v>
      </c>
      <c r="E60">
        <v>1.6898000200000001</v>
      </c>
      <c r="F60">
        <v>9.9000003020963209E+37</v>
      </c>
      <c r="G60">
        <v>1.6081999499999999</v>
      </c>
      <c r="H60">
        <v>9.9000003020963209E+37</v>
      </c>
      <c r="J60" s="2">
        <f>TREND(Calibration!$A$2:$A$4,Calibration!$B$2:$B$4,C60)</f>
        <v>414.3794996269113</v>
      </c>
      <c r="K60" s="2">
        <f>TREND(Calibration!$A$2:$A$4,Calibration!$C$2:$C$4,E60)</f>
        <v>661.06453642528413</v>
      </c>
      <c r="L60" s="2">
        <f>TREND(Calibration!$A$2:$A$4,Calibration!$D$2:$D$4,G60)</f>
        <v>611.80075617860689</v>
      </c>
    </row>
    <row r="61" spans="1:12" x14ac:dyDescent="0.25">
      <c r="A61">
        <v>295103</v>
      </c>
      <c r="B61">
        <v>14.18599987</v>
      </c>
      <c r="C61">
        <v>0.63020003000000002</v>
      </c>
      <c r="D61">
        <v>989.44799805000002</v>
      </c>
      <c r="E61">
        <v>1.6924999999999999</v>
      </c>
      <c r="F61">
        <v>9.9000003020963209E+37</v>
      </c>
      <c r="G61">
        <v>1.61360002</v>
      </c>
      <c r="H61">
        <v>9.9000003020963209E+37</v>
      </c>
      <c r="J61" s="2">
        <f>TREND(Calibration!$A$2:$A$4,Calibration!$B$2:$B$4,C61)</f>
        <v>410.67351593073948</v>
      </c>
      <c r="K61" s="2">
        <f>TREND(Calibration!$A$2:$A$4,Calibration!$C$2:$C$4,E61)</f>
        <v>662.15369668821484</v>
      </c>
      <c r="L61" s="2">
        <f>TREND(Calibration!$A$2:$A$4,Calibration!$D$2:$D$4,G61)</f>
        <v>614.03367313018009</v>
      </c>
    </row>
    <row r="62" spans="1:12" x14ac:dyDescent="0.25">
      <c r="A62">
        <v>300104</v>
      </c>
      <c r="B62">
        <v>13.99100018</v>
      </c>
      <c r="C62">
        <v>0.62970000999999998</v>
      </c>
      <c r="D62">
        <v>1291.2969970700001</v>
      </c>
      <c r="E62">
        <v>1.66009998</v>
      </c>
      <c r="F62">
        <v>673.51898193</v>
      </c>
      <c r="G62">
        <v>1.6099000000000001</v>
      </c>
      <c r="H62">
        <v>9.9000003020963209E+37</v>
      </c>
      <c r="J62" s="2">
        <f>TREND(Calibration!$A$2:$A$4,Calibration!$B$2:$B$4,C62)</f>
        <v>410.36467057329497</v>
      </c>
      <c r="K62" s="2">
        <f>TREND(Calibration!$A$2:$A$4,Calibration!$C$2:$C$4,E62)</f>
        <v>649.08366865016967</v>
      </c>
      <c r="L62" s="2">
        <f>TREND(Calibration!$A$2:$A$4,Calibration!$D$2:$D$4,G62)</f>
        <v>612.50372307783641</v>
      </c>
    </row>
    <row r="63" spans="1:12" x14ac:dyDescent="0.25">
      <c r="A63">
        <v>305103</v>
      </c>
      <c r="B63">
        <v>13.980999949999999</v>
      </c>
      <c r="C63">
        <v>0.62159997</v>
      </c>
      <c r="D63">
        <v>727.55499268000005</v>
      </c>
      <c r="E63">
        <v>1.66390002</v>
      </c>
      <c r="F63">
        <v>764.26202393000005</v>
      </c>
      <c r="G63">
        <v>1.6066000499999999</v>
      </c>
      <c r="H63">
        <v>9.9000003020963209E+37</v>
      </c>
      <c r="J63" s="2">
        <f>TREND(Calibration!$A$2:$A$4,Calibration!$B$2:$B$4,C63)</f>
        <v>405.36155119984056</v>
      </c>
      <c r="K63" s="2">
        <f>TREND(Calibration!$A$2:$A$4,Calibration!$C$2:$C$4,E63)</f>
        <v>650.61658836274057</v>
      </c>
      <c r="L63" s="2">
        <f>TREND(Calibration!$A$2:$A$4,Calibration!$D$2:$D$4,G63)</f>
        <v>611.13920108194668</v>
      </c>
    </row>
    <row r="64" spans="1:12" x14ac:dyDescent="0.25">
      <c r="A64">
        <v>310243</v>
      </c>
      <c r="B64">
        <v>14.11699963</v>
      </c>
      <c r="C64">
        <v>0.63669997</v>
      </c>
      <c r="D64">
        <v>478.85598755000001</v>
      </c>
      <c r="E64">
        <v>1.6843999599999999</v>
      </c>
      <c r="F64">
        <v>1148.25598145</v>
      </c>
      <c r="G64">
        <v>1.5995999599999999</v>
      </c>
      <c r="H64">
        <v>9.9000003020963209E+37</v>
      </c>
      <c r="J64" s="2">
        <f>TREND(Calibration!$A$2:$A$4,Calibration!$B$2:$B$4,C64)</f>
        <v>414.68830792439525</v>
      </c>
      <c r="K64" s="2">
        <f>TREND(Calibration!$A$2:$A$4,Calibration!$C$2:$C$4,E64)</f>
        <v>658.88617555985479</v>
      </c>
      <c r="L64" s="2">
        <f>TREND(Calibration!$A$2:$A$4,Calibration!$D$2:$D$4,G64)</f>
        <v>608.24467941397972</v>
      </c>
    </row>
    <row r="65" spans="1:12" x14ac:dyDescent="0.25">
      <c r="A65">
        <v>315105</v>
      </c>
      <c r="B65">
        <v>14.289999959999999</v>
      </c>
      <c r="C65">
        <v>0.63620001000000004</v>
      </c>
      <c r="D65">
        <v>646.38800048999997</v>
      </c>
      <c r="E65">
        <v>1.69840002</v>
      </c>
      <c r="F65">
        <v>9.9000003020963209E+37</v>
      </c>
      <c r="G65">
        <v>1.59529996</v>
      </c>
      <c r="H65">
        <v>1294.0539550799999</v>
      </c>
      <c r="J65" s="2">
        <f>TREND(Calibration!$A$2:$A$4,Calibration!$B$2:$B$4,C65)</f>
        <v>414.3794996269113</v>
      </c>
      <c r="K65" s="2">
        <f>TREND(Calibration!$A$2:$A$4,Calibration!$C$2:$C$4,E65)</f>
        <v>664.5337392568623</v>
      </c>
      <c r="L65" s="2">
        <f>TREND(Calibration!$A$2:$A$4,Calibration!$D$2:$D$4,G65)</f>
        <v>606.46663896417738</v>
      </c>
    </row>
    <row r="66" spans="1:12" x14ac:dyDescent="0.25">
      <c r="A66">
        <v>320104</v>
      </c>
      <c r="B66">
        <v>14.475000380000001</v>
      </c>
      <c r="C66">
        <v>0.63719999999999999</v>
      </c>
      <c r="D66">
        <v>1000.52801514</v>
      </c>
      <c r="E66">
        <v>1.72539997</v>
      </c>
      <c r="F66">
        <v>9.9000003020963209E+37</v>
      </c>
      <c r="G66">
        <v>1.5958000400000001</v>
      </c>
      <c r="H66">
        <v>9.9000003020963209E+37</v>
      </c>
      <c r="J66" s="2">
        <f>TREND(Calibration!$A$2:$A$4,Calibration!$B$2:$B$4,C66)</f>
        <v>414.99715945849982</v>
      </c>
      <c r="K66" s="2">
        <f>TREND(Calibration!$A$2:$A$4,Calibration!$C$2:$C$4,E66)</f>
        <v>675.42540239552159</v>
      </c>
      <c r="L66" s="2">
        <f>TREND(Calibration!$A$2:$A$4,Calibration!$D$2:$D$4,G66)</f>
        <v>606.67342093351158</v>
      </c>
    </row>
    <row r="67" spans="1:12" x14ac:dyDescent="0.25">
      <c r="A67">
        <v>325103</v>
      </c>
      <c r="B67">
        <v>14.647000309999999</v>
      </c>
      <c r="C67">
        <v>0.64099996999999997</v>
      </c>
      <c r="D67">
        <v>692.88702393000005</v>
      </c>
      <c r="E67">
        <v>1.70809996</v>
      </c>
      <c r="F67">
        <v>9.9000003020963209E+37</v>
      </c>
      <c r="G67">
        <v>1.5903999799999999</v>
      </c>
      <c r="H67">
        <v>1263.0050048799999</v>
      </c>
      <c r="J67" s="2">
        <f>TREND(Calibration!$A$2:$A$4,Calibration!$B$2:$B$4,C67)</f>
        <v>417.34427175986445</v>
      </c>
      <c r="K67" s="2">
        <f>TREND(Calibration!$A$2:$A$4,Calibration!$C$2:$C$4,E67)</f>
        <v>668.44665313059932</v>
      </c>
      <c r="L67" s="2">
        <f>TREND(Calibration!$A$2:$A$4,Calibration!$D$2:$D$4,G67)</f>
        <v>604.44050811691613</v>
      </c>
    </row>
    <row r="68" spans="1:12" x14ac:dyDescent="0.25">
      <c r="A68">
        <v>330104</v>
      </c>
      <c r="B68">
        <v>14.725000380000001</v>
      </c>
      <c r="C68">
        <v>0.63779998000000004</v>
      </c>
      <c r="D68">
        <v>467.03399658000001</v>
      </c>
      <c r="E68">
        <v>1.6843999599999999</v>
      </c>
      <c r="F68">
        <v>9.9000003020963209E+37</v>
      </c>
      <c r="G68">
        <v>1.5925999900000001</v>
      </c>
      <c r="H68">
        <v>9.9000003020963209E+37</v>
      </c>
      <c r="J68" s="2">
        <f>TREND(Calibration!$A$2:$A$4,Calibration!$B$2:$B$4,C68)</f>
        <v>415.36774671012887</v>
      </c>
      <c r="K68" s="2">
        <f>TREND(Calibration!$A$2:$A$4,Calibration!$C$2:$C$4,E68)</f>
        <v>658.88617555985479</v>
      </c>
      <c r="L68" s="2">
        <f>TREND(Calibration!$A$2:$A$4,Calibration!$D$2:$D$4,G68)</f>
        <v>605.35020736574643</v>
      </c>
    </row>
    <row r="69" spans="1:12" x14ac:dyDescent="0.25">
      <c r="A69">
        <v>335104</v>
      </c>
      <c r="B69">
        <v>14.64099979</v>
      </c>
      <c r="C69">
        <v>0.62860000000000005</v>
      </c>
      <c r="D69">
        <v>971.45501708999996</v>
      </c>
      <c r="E69">
        <v>1.76540005</v>
      </c>
      <c r="F69">
        <v>9.9000003020963209E+37</v>
      </c>
      <c r="G69">
        <v>1.5893000399999999</v>
      </c>
      <c r="H69">
        <v>9.9000003020963209E+37</v>
      </c>
      <c r="J69" s="2">
        <f>TREND(Calibration!$A$2:$A$4,Calibration!$B$2:$B$4,C69)</f>
        <v>409.68523178756141</v>
      </c>
      <c r="K69" s="2">
        <f>TREND(Calibration!$A$2:$A$4,Calibration!$C$2:$C$4,E69)</f>
        <v>691.56126179079524</v>
      </c>
      <c r="L69" s="2">
        <f>TREND(Calibration!$A$2:$A$4,Calibration!$D$2:$D$4,G69)</f>
        <v>603.9856853698567</v>
      </c>
    </row>
    <row r="70" spans="1:12" x14ac:dyDescent="0.25">
      <c r="A70">
        <v>340105</v>
      </c>
      <c r="B70">
        <v>14.434000019999999</v>
      </c>
      <c r="C70">
        <v>0.63620001000000004</v>
      </c>
      <c r="D70">
        <v>920.82000731999995</v>
      </c>
      <c r="E70">
        <v>1.82640004</v>
      </c>
      <c r="F70">
        <v>1248.51599121</v>
      </c>
      <c r="G70">
        <v>1.5865999500000001</v>
      </c>
      <c r="H70">
        <v>9.9000003020963209E+37</v>
      </c>
      <c r="J70" s="2">
        <f>TREND(Calibration!$A$2:$A$4,Calibration!$B$2:$B$4,C70)</f>
        <v>414.3794996269113</v>
      </c>
      <c r="K70" s="2">
        <f>TREND(Calibration!$A$2:$A$4,Calibration!$C$2:$C$4,E70)</f>
        <v>716.16839412035802</v>
      </c>
      <c r="L70" s="2">
        <f>TREND(Calibration!$A$2:$A$4,Calibration!$D$2:$D$4,G70)</f>
        <v>602.86920415169232</v>
      </c>
    </row>
    <row r="71" spans="1:12" x14ac:dyDescent="0.25">
      <c r="A71">
        <v>345104</v>
      </c>
      <c r="B71">
        <v>14.338999749999999</v>
      </c>
      <c r="C71">
        <v>0.64319998</v>
      </c>
      <c r="D71">
        <v>776.67199706999997</v>
      </c>
      <c r="E71">
        <v>1.79190004</v>
      </c>
      <c r="F71">
        <v>906.41699218999997</v>
      </c>
      <c r="G71">
        <v>1.5829000499999999</v>
      </c>
      <c r="H71">
        <v>9.9000003020963209E+37</v>
      </c>
      <c r="J71" s="2">
        <f>TREND(Calibration!$A$2:$A$4,Calibration!$B$2:$B$4,C71)</f>
        <v>418.70314315467158</v>
      </c>
      <c r="K71" s="2">
        <f>TREND(Calibration!$A$2:$A$4,Calibration!$C$2:$C$4,E71)</f>
        <v>702.25124322623628</v>
      </c>
      <c r="L71" s="2">
        <f>TREND(Calibration!$A$2:$A$4,Calibration!$D$2:$D$4,G71)</f>
        <v>601.33930371908195</v>
      </c>
    </row>
    <row r="72" spans="1:12" x14ac:dyDescent="0.25">
      <c r="A72">
        <v>350104</v>
      </c>
      <c r="B72">
        <v>14.21899986</v>
      </c>
      <c r="C72">
        <v>0.63669997</v>
      </c>
      <c r="D72">
        <v>9.9000003020963209E+37</v>
      </c>
      <c r="E72">
        <v>1.72430003</v>
      </c>
      <c r="F72">
        <v>647.00201416000004</v>
      </c>
      <c r="G72">
        <v>1.58389997</v>
      </c>
      <c r="H72">
        <v>9.9000003020963209E+37</v>
      </c>
      <c r="J72" s="2">
        <f>TREND(Calibration!$A$2:$A$4,Calibration!$B$2:$B$4,C72)</f>
        <v>414.68830792439525</v>
      </c>
      <c r="K72" s="2">
        <f>TREND(Calibration!$A$2:$A$4,Calibration!$C$2:$C$4,E72)</f>
        <v>674.98169135336263</v>
      </c>
      <c r="L72" s="2">
        <f>TREND(Calibration!$A$2:$A$4,Calibration!$D$2:$D$4,G72)</f>
        <v>601.75276841828349</v>
      </c>
    </row>
    <row r="73" spans="1:12" x14ac:dyDescent="0.25">
      <c r="A73">
        <v>355105</v>
      </c>
      <c r="B73">
        <v>14.18599987</v>
      </c>
      <c r="C73">
        <v>0.63349997999999996</v>
      </c>
      <c r="D73">
        <v>9.9000003020963209E+37</v>
      </c>
      <c r="E73">
        <v>1.69790006</v>
      </c>
      <c r="F73">
        <v>374.65100097999999</v>
      </c>
      <c r="G73">
        <v>1.5925999900000001</v>
      </c>
      <c r="H73">
        <v>9.9000003020963209E+37</v>
      </c>
      <c r="J73" s="2">
        <f>TREND(Calibration!$A$2:$A$4,Calibration!$B$2:$B$4,C73)</f>
        <v>412.7117828746596</v>
      </c>
      <c r="K73" s="2">
        <f>TREND(Calibration!$A$2:$A$4,Calibration!$C$2:$C$4,E73)</f>
        <v>664.33205755364418</v>
      </c>
      <c r="L73" s="2">
        <f>TREND(Calibration!$A$2:$A$4,Calibration!$D$2:$D$4,G73)</f>
        <v>605.35020736574643</v>
      </c>
    </row>
    <row r="74" spans="1:12" x14ac:dyDescent="0.25">
      <c r="A74">
        <v>360105</v>
      </c>
      <c r="B74">
        <v>14.23799992</v>
      </c>
      <c r="C74">
        <v>0.64529996999999995</v>
      </c>
      <c r="D74">
        <v>993.01501465000001</v>
      </c>
      <c r="E74">
        <v>1.6352000200000001</v>
      </c>
      <c r="F74">
        <v>422.80099487000001</v>
      </c>
      <c r="G74">
        <v>1.58990002</v>
      </c>
      <c r="H74">
        <v>9.9000003020963209E+37</v>
      </c>
      <c r="J74" s="2">
        <f>TREND(Calibration!$A$2:$A$4,Calibration!$B$2:$B$4,C74)</f>
        <v>420.00023559533366</v>
      </c>
      <c r="K74" s="2">
        <f>TREND(Calibration!$A$2:$A$4,Calibration!$C$2:$C$4,E74)</f>
        <v>639.03913240154372</v>
      </c>
      <c r="L74" s="2">
        <f>TREND(Calibration!$A$2:$A$4,Calibration!$D$2:$D$4,G74)</f>
        <v>604.23377576731536</v>
      </c>
    </row>
    <row r="75" spans="1:12" x14ac:dyDescent="0.25">
      <c r="A75">
        <v>365107</v>
      </c>
      <c r="B75">
        <v>14.286999700000001</v>
      </c>
      <c r="C75">
        <v>0.64429997999999999</v>
      </c>
      <c r="D75">
        <v>964.88299560999997</v>
      </c>
      <c r="E75">
        <v>1.69840002</v>
      </c>
      <c r="F75">
        <v>875.51800536999997</v>
      </c>
      <c r="G75">
        <v>1.59309995</v>
      </c>
      <c r="H75">
        <v>9.9000003020963209E+37</v>
      </c>
      <c r="J75" s="2">
        <f>TREND(Calibration!$A$2:$A$4,Calibration!$B$2:$B$4,C75)</f>
        <v>419.38257576374514</v>
      </c>
      <c r="K75" s="2">
        <f>TREND(Calibration!$A$2:$A$4,Calibration!$C$2:$C$4,E75)</f>
        <v>664.5337392568623</v>
      </c>
      <c r="L75" s="2">
        <f>TREND(Calibration!$A$2:$A$4,Calibration!$D$2:$D$4,G75)</f>
        <v>605.5569397153472</v>
      </c>
    </row>
    <row r="76" spans="1:12" x14ac:dyDescent="0.25">
      <c r="A76">
        <v>370104</v>
      </c>
      <c r="B76">
        <v>14.352000240000001</v>
      </c>
      <c r="C76">
        <v>0.64050001000000001</v>
      </c>
      <c r="D76">
        <v>993.77301024999997</v>
      </c>
      <c r="E76">
        <v>1.6487000000000001</v>
      </c>
      <c r="F76">
        <v>882.23699951000003</v>
      </c>
      <c r="G76">
        <v>1.59309995</v>
      </c>
      <c r="H76">
        <v>9.9000003020963209E+37</v>
      </c>
      <c r="J76" s="2">
        <f>TREND(Calibration!$A$2:$A$4,Calibration!$B$2:$B$4,C76)</f>
        <v>417.03546346238045</v>
      </c>
      <c r="K76" s="2">
        <f>TREND(Calibration!$A$2:$A$4,Calibration!$C$2:$C$4,E76)</f>
        <v>644.48496598785164</v>
      </c>
      <c r="L76" s="2">
        <f>TREND(Calibration!$A$2:$A$4,Calibration!$D$2:$D$4,G76)</f>
        <v>605.5569397153472</v>
      </c>
    </row>
    <row r="77" spans="1:12" x14ac:dyDescent="0.25">
      <c r="A77">
        <v>375105</v>
      </c>
      <c r="B77">
        <v>14.34300041</v>
      </c>
      <c r="C77">
        <v>0.63829999999999998</v>
      </c>
      <c r="D77">
        <v>649.16302489999998</v>
      </c>
      <c r="E77">
        <v>1.59370005</v>
      </c>
      <c r="F77">
        <v>880.86297606999995</v>
      </c>
      <c r="G77">
        <v>1.5946999799999999</v>
      </c>
      <c r="H77">
        <v>9.9000003020963209E+37</v>
      </c>
      <c r="J77" s="2">
        <f>TREND(Calibration!$A$2:$A$4,Calibration!$B$2:$B$4,C77)</f>
        <v>415.67659206757332</v>
      </c>
      <c r="K77" s="2">
        <f>TREND(Calibration!$A$2:$A$4,Calibration!$C$2:$C$4,E77)</f>
        <v>622.29822386265892</v>
      </c>
      <c r="L77" s="2">
        <f>TREND(Calibration!$A$2:$A$4,Calibration!$D$2:$D$4,G77)</f>
        <v>606.2185485667186</v>
      </c>
    </row>
    <row r="78" spans="1:12" x14ac:dyDescent="0.25">
      <c r="A78">
        <v>380105</v>
      </c>
      <c r="B78">
        <v>14.32299995</v>
      </c>
      <c r="C78">
        <v>0.65719998000000002</v>
      </c>
      <c r="D78">
        <v>384.85598755000001</v>
      </c>
      <c r="E78">
        <v>1.5704</v>
      </c>
      <c r="F78">
        <v>9.9000003020963209E+37</v>
      </c>
      <c r="G78">
        <v>1.59850001</v>
      </c>
      <c r="H78">
        <v>9.9000003020963209E+37</v>
      </c>
      <c r="J78" s="2">
        <f>TREND(Calibration!$A$2:$A$4,Calibration!$B$2:$B$4,C78)</f>
        <v>427.35046727015282</v>
      </c>
      <c r="K78" s="2">
        <f>TREND(Calibration!$A$2:$A$4,Calibration!$C$2:$C$4,E78)</f>
        <v>612.89908439336659</v>
      </c>
      <c r="L78" s="2">
        <f>TREND(Calibration!$A$2:$A$4,Calibration!$D$2:$D$4,G78)</f>
        <v>607.78985253194253</v>
      </c>
    </row>
    <row r="79" spans="1:12" x14ac:dyDescent="0.25">
      <c r="A79">
        <v>385117</v>
      </c>
      <c r="B79">
        <v>14.144000050000001</v>
      </c>
      <c r="C79">
        <v>0.65179997999999995</v>
      </c>
      <c r="D79">
        <v>9.9000003020963209E+37</v>
      </c>
      <c r="E79">
        <v>1.54779994</v>
      </c>
      <c r="F79">
        <v>726.35198975000003</v>
      </c>
      <c r="G79">
        <v>1.6011999800000001</v>
      </c>
      <c r="H79">
        <v>9.9000003020963209E+37</v>
      </c>
      <c r="J79" s="2">
        <f>TREND(Calibration!$A$2:$A$4,Calibration!$B$2:$B$4,C79)</f>
        <v>424.01507082561</v>
      </c>
      <c r="K79" s="2">
        <f>TREND(Calibration!$A$2:$A$4,Calibration!$C$2:$C$4,E79)</f>
        <v>603.78231786478102</v>
      </c>
      <c r="L79" s="2">
        <f>TREND(Calibration!$A$2:$A$4,Calibration!$D$2:$D$4,G79)</f>
        <v>608.90628413037359</v>
      </c>
    </row>
    <row r="80" spans="1:12" x14ac:dyDescent="0.25">
      <c r="A80">
        <v>390106</v>
      </c>
      <c r="B80">
        <v>14.053000450000001</v>
      </c>
      <c r="C80">
        <v>0.64969999</v>
      </c>
      <c r="D80">
        <v>619.17901611000002</v>
      </c>
      <c r="E80">
        <v>1.6211999699999999</v>
      </c>
      <c r="F80">
        <v>1038.7969970700001</v>
      </c>
      <c r="G80">
        <v>1.5995999599999999</v>
      </c>
      <c r="H80">
        <v>9.9000003020963209E+37</v>
      </c>
      <c r="J80" s="2">
        <f>TREND(Calibration!$A$2:$A$4,Calibration!$B$2:$B$4,C80)</f>
        <v>422.71797838494797</v>
      </c>
      <c r="K80" s="2">
        <f>TREND(Calibration!$A$2:$A$4,Calibration!$C$2:$C$4,E80)</f>
        <v>633.39157273849287</v>
      </c>
      <c r="L80" s="2">
        <f>TREND(Calibration!$A$2:$A$4,Calibration!$D$2:$D$4,G80)</f>
        <v>608.24467941397972</v>
      </c>
    </row>
    <row r="81" spans="1:12" x14ac:dyDescent="0.25">
      <c r="A81">
        <v>395105</v>
      </c>
      <c r="B81">
        <v>13.98799992</v>
      </c>
      <c r="C81">
        <v>0.65069997000000002</v>
      </c>
      <c r="D81">
        <v>649.55999756000006</v>
      </c>
      <c r="E81">
        <v>1.6843999599999999</v>
      </c>
      <c r="F81">
        <v>991.44598388999998</v>
      </c>
      <c r="G81">
        <v>1.59529996</v>
      </c>
      <c r="H81">
        <v>9.9000003020963209E+37</v>
      </c>
      <c r="J81" s="2">
        <f>TREND(Calibration!$A$2:$A$4,Calibration!$B$2:$B$4,C81)</f>
        <v>423.33563203987643</v>
      </c>
      <c r="K81" s="2">
        <f>TREND(Calibration!$A$2:$A$4,Calibration!$C$2:$C$4,E81)</f>
        <v>658.88617555985479</v>
      </c>
      <c r="L81" s="2">
        <f>TREND(Calibration!$A$2:$A$4,Calibration!$D$2:$D$4,G81)</f>
        <v>606.46663896417738</v>
      </c>
    </row>
    <row r="82" spans="1:12" x14ac:dyDescent="0.25">
      <c r="A82">
        <v>400105</v>
      </c>
      <c r="B82">
        <v>14.07299995</v>
      </c>
      <c r="C82">
        <v>0.66049999000000004</v>
      </c>
      <c r="D82">
        <v>382.09100341999999</v>
      </c>
      <c r="E82">
        <v>1.6729999799999999</v>
      </c>
      <c r="F82">
        <v>9.9000003020963209E+37</v>
      </c>
      <c r="G82">
        <v>1.5964000199999999</v>
      </c>
      <c r="H82">
        <v>9.9000003020963209E+37</v>
      </c>
      <c r="J82" s="2">
        <f>TREND(Calibration!$A$2:$A$4,Calibration!$B$2:$B$4,C82)</f>
        <v>429.38877127403345</v>
      </c>
      <c r="K82" s="2">
        <f>TREND(Calibration!$A$2:$A$4,Calibration!$C$2:$C$4,E82)</f>
        <v>654.28747289753687</v>
      </c>
      <c r="L82" s="2">
        <f>TREND(Calibration!$A$2:$A$4,Calibration!$D$2:$D$4,G82)</f>
        <v>606.92151133097025</v>
      </c>
    </row>
    <row r="83" spans="1:12" x14ac:dyDescent="0.25">
      <c r="A83">
        <v>405106</v>
      </c>
      <c r="B83">
        <v>14.161000250000001</v>
      </c>
      <c r="C83">
        <v>0.65240001999999997</v>
      </c>
      <c r="D83">
        <v>989.86102295000001</v>
      </c>
      <c r="E83">
        <v>1.73459995</v>
      </c>
      <c r="F83">
        <v>9.9000003020963209E+37</v>
      </c>
      <c r="G83">
        <v>1.5942000199999999</v>
      </c>
      <c r="H83">
        <v>9.9000003020963209E+37</v>
      </c>
      <c r="J83" s="2">
        <f>TREND(Calibration!$A$2:$A$4,Calibration!$B$2:$B$4,C83)</f>
        <v>424.38569513719955</v>
      </c>
      <c r="K83" s="2">
        <f>TREND(Calibration!$A$2:$A$4,Calibration!$C$2:$C$4,E83)</f>
        <v>679.13663456604047</v>
      </c>
      <c r="L83" s="2">
        <f>TREND(Calibration!$A$2:$A$4,Calibration!$D$2:$D$4,G83)</f>
        <v>606.01181621711783</v>
      </c>
    </row>
    <row r="84" spans="1:12" x14ac:dyDescent="0.25">
      <c r="A84">
        <v>410105</v>
      </c>
      <c r="B84">
        <v>14.35900021</v>
      </c>
      <c r="C84">
        <v>0.64590000999999997</v>
      </c>
      <c r="D84">
        <v>808.83599853999999</v>
      </c>
      <c r="E84">
        <v>1.7275999799999999</v>
      </c>
      <c r="F84">
        <v>1137.0119628899999</v>
      </c>
      <c r="G84">
        <v>1.59200001</v>
      </c>
      <c r="H84">
        <v>9.9000003020963209E+37</v>
      </c>
      <c r="J84" s="2">
        <f>TREND(Calibration!$A$2:$A$4,Calibration!$B$2:$B$4,C84)</f>
        <v>420.37085990692322</v>
      </c>
      <c r="K84" s="2">
        <f>TREND(Calibration!$A$2:$A$4,Calibration!$C$2:$C$4,E84)</f>
        <v>676.31287692127739</v>
      </c>
      <c r="L84" s="2">
        <f>TREND(Calibration!$A$2:$A$4,Calibration!$D$2:$D$4,G84)</f>
        <v>605.10211696828765</v>
      </c>
    </row>
    <row r="85" spans="1:12" x14ac:dyDescent="0.25">
      <c r="A85">
        <v>415105</v>
      </c>
      <c r="B85">
        <v>14.557000159999999</v>
      </c>
      <c r="C85">
        <v>0.65020001000000005</v>
      </c>
      <c r="D85">
        <v>630.31799316000001</v>
      </c>
      <c r="E85">
        <v>1.6898000200000001</v>
      </c>
      <c r="F85">
        <v>851.45202637</v>
      </c>
      <c r="G85">
        <v>1.5958000400000001</v>
      </c>
      <c r="H85">
        <v>9.9000003020963209E+37</v>
      </c>
      <c r="J85" s="2">
        <f>TREND(Calibration!$A$2:$A$4,Calibration!$B$2:$B$4,C85)</f>
        <v>423.02682374239248</v>
      </c>
      <c r="K85" s="2">
        <f>TREND(Calibration!$A$2:$A$4,Calibration!$C$2:$C$4,E85)</f>
        <v>661.06453642528413</v>
      </c>
      <c r="L85" s="2">
        <f>TREND(Calibration!$A$2:$A$4,Calibration!$D$2:$D$4,G85)</f>
        <v>606.67342093351158</v>
      </c>
    </row>
    <row r="86" spans="1:12" x14ac:dyDescent="0.25">
      <c r="A86">
        <v>420105</v>
      </c>
      <c r="B86">
        <v>14.62199974</v>
      </c>
      <c r="C86">
        <v>0.66049999000000004</v>
      </c>
      <c r="D86">
        <v>659.73199463000003</v>
      </c>
      <c r="E86">
        <v>1.75349998</v>
      </c>
      <c r="F86">
        <v>905.25701904000005</v>
      </c>
      <c r="G86">
        <v>1.59850001</v>
      </c>
      <c r="H86">
        <v>1259.2239990200001</v>
      </c>
      <c r="J86" s="2">
        <f>TREND(Calibration!$A$2:$A$4,Calibration!$B$2:$B$4,C86)</f>
        <v>429.38877127403345</v>
      </c>
      <c r="K86" s="2">
        <f>TREND(Calibration!$A$2:$A$4,Calibration!$C$2:$C$4,E86)</f>
        <v>686.76082498382095</v>
      </c>
      <c r="L86" s="2">
        <f>TREND(Calibration!$A$2:$A$4,Calibration!$D$2:$D$4,G86)</f>
        <v>607.78985253194253</v>
      </c>
    </row>
    <row r="87" spans="1:12" x14ac:dyDescent="0.25">
      <c r="A87">
        <v>425106</v>
      </c>
      <c r="B87">
        <v>14.494999890000001</v>
      </c>
      <c r="C87">
        <v>0.64700000999999996</v>
      </c>
      <c r="D87">
        <v>1087.58300781</v>
      </c>
      <c r="E87">
        <v>1.74489999</v>
      </c>
      <c r="F87">
        <v>770.76098633000004</v>
      </c>
      <c r="G87">
        <v>1.59099996</v>
      </c>
      <c r="H87">
        <v>9.9000003020963209E+37</v>
      </c>
      <c r="J87" s="2">
        <f>TREND(Calibration!$A$2:$A$4,Calibration!$B$2:$B$4,C87)</f>
        <v>421.05029251599672</v>
      </c>
      <c r="K87" s="2">
        <f>TREND(Calibration!$A$2:$A$4,Calibration!$C$2:$C$4,E87)</f>
        <v>683.29162618619955</v>
      </c>
      <c r="L87" s="2">
        <f>TREND(Calibration!$A$2:$A$4,Calibration!$D$2:$D$4,G87)</f>
        <v>604.68859851437492</v>
      </c>
    </row>
    <row r="88" spans="1:12" x14ac:dyDescent="0.25">
      <c r="A88">
        <v>430105</v>
      </c>
      <c r="B88">
        <v>14.31999969</v>
      </c>
      <c r="C88">
        <v>0.64529996999999995</v>
      </c>
      <c r="D88">
        <v>664.22900390999996</v>
      </c>
      <c r="E88">
        <v>1.7400000099999999</v>
      </c>
      <c r="F88">
        <v>793.11297606999995</v>
      </c>
      <c r="G88">
        <v>1.59800005</v>
      </c>
      <c r="H88">
        <v>9.9000003020963209E+37</v>
      </c>
      <c r="J88" s="2">
        <f>TREND(Calibration!$A$2:$A$4,Calibration!$B$2:$B$4,C88)</f>
        <v>420.00023559533366</v>
      </c>
      <c r="K88" s="2">
        <f>TREND(Calibration!$A$2:$A$4,Calibration!$C$2:$C$4,E88)</f>
        <v>681.3149954314697</v>
      </c>
      <c r="L88" s="2">
        <f>TREND(Calibration!$A$2:$A$4,Calibration!$D$2:$D$4,G88)</f>
        <v>607.58312018234176</v>
      </c>
    </row>
    <row r="89" spans="1:12" x14ac:dyDescent="0.25">
      <c r="A89">
        <v>435115</v>
      </c>
      <c r="B89">
        <v>14.180999760000001</v>
      </c>
      <c r="C89">
        <v>0.65289998000000005</v>
      </c>
      <c r="D89">
        <v>779.31799316000001</v>
      </c>
      <c r="E89">
        <v>1.71619999</v>
      </c>
      <c r="F89">
        <v>1114.98596191</v>
      </c>
      <c r="G89">
        <v>1.6001000400000001</v>
      </c>
      <c r="H89">
        <v>9.9000003020963209E+37</v>
      </c>
      <c r="J89" s="2">
        <f>TREND(Calibration!$A$2:$A$4,Calibration!$B$2:$B$4,C89)</f>
        <v>424.69450343468361</v>
      </c>
      <c r="K89" s="2">
        <f>TREND(Calibration!$A$2:$A$4,Calibration!$C$2:$C$4,E89)</f>
        <v>671.71417022500259</v>
      </c>
      <c r="L89" s="2">
        <f>TREND(Calibration!$A$2:$A$4,Calibration!$D$2:$D$4,G89)</f>
        <v>608.45146138331404</v>
      </c>
    </row>
    <row r="90" spans="1:12" x14ac:dyDescent="0.25">
      <c r="A90">
        <v>440106</v>
      </c>
      <c r="B90">
        <v>14.01599979</v>
      </c>
      <c r="C90">
        <v>0.64800000000000002</v>
      </c>
      <c r="D90">
        <v>9.9000003020963209E+37</v>
      </c>
      <c r="E90">
        <v>1.62390006</v>
      </c>
      <c r="F90">
        <v>424.23699950999998</v>
      </c>
      <c r="G90">
        <v>1.5946999799999999</v>
      </c>
      <c r="H90">
        <v>9.9000003020963209E+37</v>
      </c>
      <c r="J90" s="2">
        <f>TREND(Calibration!$A$2:$A$4,Calibration!$B$2:$B$4,C90)</f>
        <v>421.6679523475853</v>
      </c>
      <c r="K90" s="2">
        <f>TREND(Calibration!$A$2:$A$4,Calibration!$C$2:$C$4,E90)</f>
        <v>634.48077737494827</v>
      </c>
      <c r="L90" s="2">
        <f>TREND(Calibration!$A$2:$A$4,Calibration!$D$2:$D$4,G90)</f>
        <v>606.2185485667186</v>
      </c>
    </row>
    <row r="91" spans="1:12" x14ac:dyDescent="0.25">
      <c r="A91">
        <v>445105</v>
      </c>
      <c r="B91">
        <v>13.96700001</v>
      </c>
      <c r="C91">
        <v>0.65069997000000002</v>
      </c>
      <c r="D91">
        <v>983.86602783000001</v>
      </c>
      <c r="E91">
        <v>1.5877000100000001</v>
      </c>
      <c r="F91">
        <v>798.71301270000004</v>
      </c>
      <c r="G91">
        <v>1.59850001</v>
      </c>
      <c r="H91">
        <v>9.9000003020963209E+37</v>
      </c>
      <c r="J91" s="2">
        <f>TREND(Calibration!$A$2:$A$4,Calibration!$B$2:$B$4,C91)</f>
        <v>423.33563203987643</v>
      </c>
      <c r="K91" s="2">
        <f>TREND(Calibration!$A$2:$A$4,Calibration!$C$2:$C$4,E91)</f>
        <v>619.87783365828886</v>
      </c>
      <c r="L91" s="2">
        <f>TREND(Calibration!$A$2:$A$4,Calibration!$D$2:$D$4,G91)</f>
        <v>607.78985253194253</v>
      </c>
    </row>
    <row r="92" spans="1:12" x14ac:dyDescent="0.25">
      <c r="A92">
        <v>450105</v>
      </c>
      <c r="B92">
        <v>14.03800011</v>
      </c>
      <c r="C92">
        <v>0.65020001000000005</v>
      </c>
      <c r="D92">
        <v>9.9000003020963209E+37</v>
      </c>
      <c r="E92">
        <v>1.6174000500000001</v>
      </c>
      <c r="F92">
        <v>161.56199645999999</v>
      </c>
      <c r="G92">
        <v>1.6011999800000001</v>
      </c>
      <c r="H92">
        <v>9.9000003020963209E+37</v>
      </c>
      <c r="J92" s="2">
        <f>TREND(Calibration!$A$2:$A$4,Calibration!$B$2:$B$4,C92)</f>
        <v>423.02682374239248</v>
      </c>
      <c r="K92" s="2">
        <f>TREND(Calibration!$A$2:$A$4,Calibration!$C$2:$C$4,E92)</f>
        <v>631.85870143340344</v>
      </c>
      <c r="L92" s="2">
        <f>TREND(Calibration!$A$2:$A$4,Calibration!$D$2:$D$4,G92)</f>
        <v>608.90628413037359</v>
      </c>
    </row>
    <row r="93" spans="1:12" x14ac:dyDescent="0.25">
      <c r="A93">
        <v>455106</v>
      </c>
      <c r="B93">
        <v>14.196999549999999</v>
      </c>
      <c r="C93">
        <v>0.64160001</v>
      </c>
      <c r="D93">
        <v>776.69201659999999</v>
      </c>
      <c r="E93">
        <v>1.66760004</v>
      </c>
      <c r="F93">
        <v>613.68499756000006</v>
      </c>
      <c r="G93">
        <v>1.6050000200000001</v>
      </c>
      <c r="H93">
        <v>9.9000003020963209E+37</v>
      </c>
      <c r="J93" s="2">
        <f>TREND(Calibration!$A$2:$A$4,Calibration!$B$2:$B$4,C93)</f>
        <v>417.71489607145401</v>
      </c>
      <c r="K93" s="2">
        <f>TREND(Calibration!$A$2:$A$4,Calibration!$C$2:$C$4,E93)</f>
        <v>652.10916043958889</v>
      </c>
      <c r="L93" s="2">
        <f>TREND(Calibration!$A$2:$A$4,Calibration!$D$2:$D$4,G93)</f>
        <v>610.47759223057528</v>
      </c>
    </row>
    <row r="94" spans="1:12" x14ac:dyDescent="0.25">
      <c r="A94">
        <v>460106</v>
      </c>
      <c r="B94">
        <v>14.42700005</v>
      </c>
      <c r="C94">
        <v>0.64529996999999995</v>
      </c>
      <c r="D94">
        <v>1036.73498535</v>
      </c>
      <c r="E94">
        <v>1.72650003</v>
      </c>
      <c r="F94">
        <v>1059.95605469</v>
      </c>
      <c r="G94">
        <v>1.6050000200000001</v>
      </c>
      <c r="H94">
        <v>9.9000003020963209E+37</v>
      </c>
      <c r="J94" s="2">
        <f>TREND(Calibration!$A$2:$A$4,Calibration!$B$2:$B$4,C94)</f>
        <v>420.00023559533366</v>
      </c>
      <c r="K94" s="2">
        <f>TREND(Calibration!$A$2:$A$4,Calibration!$C$2:$C$4,E94)</f>
        <v>675.86916184516178</v>
      </c>
      <c r="L94" s="2">
        <f>TREND(Calibration!$A$2:$A$4,Calibration!$D$2:$D$4,G94)</f>
        <v>610.47759223057528</v>
      </c>
    </row>
    <row r="95" spans="1:12" x14ac:dyDescent="0.25">
      <c r="A95">
        <v>465105</v>
      </c>
      <c r="B95">
        <v>14.60499954</v>
      </c>
      <c r="C95">
        <v>0.65069997000000002</v>
      </c>
      <c r="D95">
        <v>1063.5200195299999</v>
      </c>
      <c r="E95">
        <v>1.81350005</v>
      </c>
      <c r="F95">
        <v>1004.01898193</v>
      </c>
      <c r="G95">
        <v>1.61580002</v>
      </c>
      <c r="H95">
        <v>9.9000003020963209E+37</v>
      </c>
      <c r="J95" s="2">
        <f>TREND(Calibration!$A$2:$A$4,Calibration!$B$2:$B$4,C95)</f>
        <v>423.33563203987643</v>
      </c>
      <c r="K95" s="2">
        <f>TREND(Calibration!$A$2:$A$4,Calibration!$C$2:$C$4,E95)</f>
        <v>710.96459390694758</v>
      </c>
      <c r="L95" s="2">
        <f>TREND(Calibration!$A$2:$A$4,Calibration!$D$2:$D$4,G95)</f>
        <v>614.94336824403251</v>
      </c>
    </row>
    <row r="96" spans="1:12" x14ac:dyDescent="0.25">
      <c r="A96">
        <v>470105</v>
      </c>
      <c r="B96">
        <v>14.63099957</v>
      </c>
      <c r="C96">
        <v>0.64800000000000002</v>
      </c>
      <c r="D96">
        <v>1099</v>
      </c>
      <c r="E96">
        <v>1.7638000199999999</v>
      </c>
      <c r="F96">
        <v>1245.39904785</v>
      </c>
      <c r="G96">
        <v>1.61259997</v>
      </c>
      <c r="H96">
        <v>9.9000003020963209E+37</v>
      </c>
      <c r="J96" s="2">
        <f>TREND(Calibration!$A$2:$A$4,Calibration!$B$2:$B$4,C96)</f>
        <v>421.6679523475853</v>
      </c>
      <c r="K96" s="2">
        <f>TREND(Calibration!$A$2:$A$4,Calibration!$C$2:$C$4,E96)</f>
        <v>690.91581660398003</v>
      </c>
      <c r="L96" s="2">
        <f>TREND(Calibration!$A$2:$A$4,Calibration!$D$2:$D$4,G96)</f>
        <v>613.62015467626736</v>
      </c>
    </row>
    <row r="97" spans="1:12" x14ac:dyDescent="0.25">
      <c r="A97">
        <v>475105</v>
      </c>
      <c r="B97">
        <v>14.51500034</v>
      </c>
      <c r="C97">
        <v>0.64050001000000001</v>
      </c>
      <c r="D97">
        <v>9.9000003020963209E+37</v>
      </c>
      <c r="E97">
        <v>1.6617000099999999</v>
      </c>
      <c r="F97">
        <v>766.28802489999998</v>
      </c>
      <c r="G97">
        <v>1.6174000500000001</v>
      </c>
      <c r="H97">
        <v>9.9000003020963209E+37</v>
      </c>
      <c r="J97" s="2">
        <f>TREND(Calibration!$A$2:$A$4,Calibration!$B$2:$B$4,C97)</f>
        <v>417.03546346238045</v>
      </c>
      <c r="K97" s="2">
        <f>TREND(Calibration!$A$2:$A$4,Calibration!$C$2:$C$4,E97)</f>
        <v>649.72911383698465</v>
      </c>
      <c r="L97" s="2">
        <f>TREND(Calibration!$A$2:$A$4,Calibration!$D$2:$D$4,G97)</f>
        <v>615.60497709540414</v>
      </c>
    </row>
    <row r="98" spans="1:12" x14ac:dyDescent="0.25">
      <c r="A98">
        <v>480105</v>
      </c>
      <c r="B98">
        <v>14.36600018</v>
      </c>
      <c r="C98">
        <v>0.64370000000000005</v>
      </c>
      <c r="D98">
        <v>968.68103026999995</v>
      </c>
      <c r="E98">
        <v>1.6211999699999999</v>
      </c>
      <c r="F98">
        <v>1192.2960205100001</v>
      </c>
      <c r="G98">
        <v>1.61530006</v>
      </c>
      <c r="H98">
        <v>9.9000003020963209E+37</v>
      </c>
      <c r="J98" s="2">
        <f>TREND(Calibration!$A$2:$A$4,Calibration!$B$2:$B$4,C98)</f>
        <v>419.01198851211609</v>
      </c>
      <c r="K98" s="2">
        <f>TREND(Calibration!$A$2:$A$4,Calibration!$C$2:$C$4,E98)</f>
        <v>633.39157273849287</v>
      </c>
      <c r="L98" s="2">
        <f>TREND(Calibration!$A$2:$A$4,Calibration!$D$2:$D$4,G98)</f>
        <v>614.73663589443186</v>
      </c>
    </row>
    <row r="99" spans="1:12" x14ac:dyDescent="0.25">
      <c r="A99">
        <v>485106</v>
      </c>
      <c r="B99">
        <v>14.2329998</v>
      </c>
      <c r="C99">
        <v>0.65020001000000005</v>
      </c>
      <c r="D99">
        <v>1031.1080322299999</v>
      </c>
      <c r="E99">
        <v>1.5829000499999999</v>
      </c>
      <c r="F99">
        <v>933.77001953000001</v>
      </c>
      <c r="G99">
        <v>1.61360002</v>
      </c>
      <c r="H99">
        <v>1362.9780273399999</v>
      </c>
      <c r="J99" s="2">
        <f>TREND(Calibration!$A$2:$A$4,Calibration!$B$2:$B$4,C99)</f>
        <v>423.02682374239248</v>
      </c>
      <c r="K99" s="2">
        <f>TREND(Calibration!$A$2:$A$4,Calibration!$C$2:$C$4,E99)</f>
        <v>617.94155053928159</v>
      </c>
      <c r="L99" s="2">
        <f>TREND(Calibration!$A$2:$A$4,Calibration!$D$2:$D$4,G99)</f>
        <v>614.03367313018009</v>
      </c>
    </row>
    <row r="100" spans="1:12" x14ac:dyDescent="0.25">
      <c r="A100">
        <v>490105</v>
      </c>
      <c r="B100">
        <v>14.102999690000001</v>
      </c>
      <c r="C100">
        <v>0.65670002000000005</v>
      </c>
      <c r="D100">
        <v>981.28302001999998</v>
      </c>
      <c r="E100">
        <v>1.57210004</v>
      </c>
      <c r="F100">
        <v>886.86999512</v>
      </c>
      <c r="G100">
        <v>1.6103999600000001</v>
      </c>
      <c r="H100">
        <v>9.9000003020963209E+37</v>
      </c>
      <c r="J100" s="2">
        <f>TREND(Calibration!$A$2:$A$4,Calibration!$B$2:$B$4,C100)</f>
        <v>427.04165897266881</v>
      </c>
      <c r="K100" s="2">
        <f>TREND(Calibration!$A$2:$A$4,Calibration!$C$2:$C$4,E100)</f>
        <v>613.58487318194761</v>
      </c>
      <c r="L100" s="2">
        <f>TREND(Calibration!$A$2:$A$4,Calibration!$D$2:$D$4,G100)</f>
        <v>612.71045542743718</v>
      </c>
    </row>
    <row r="101" spans="1:12" x14ac:dyDescent="0.25">
      <c r="A101">
        <v>495104</v>
      </c>
      <c r="B101">
        <v>14.00199986</v>
      </c>
      <c r="C101">
        <v>0.64160001</v>
      </c>
      <c r="D101">
        <v>9.9000003020963209E+37</v>
      </c>
      <c r="E101">
        <v>1.62010002</v>
      </c>
      <c r="F101">
        <v>849.53198241999996</v>
      </c>
      <c r="G101">
        <v>1.6081999499999999</v>
      </c>
      <c r="H101">
        <v>9.9000003020963209E+37</v>
      </c>
      <c r="J101" s="2">
        <f>TREND(Calibration!$A$2:$A$4,Calibration!$B$2:$B$4,C101)</f>
        <v>417.71489607145401</v>
      </c>
      <c r="K101" s="2">
        <f>TREND(Calibration!$A$2:$A$4,Calibration!$C$2:$C$4,E101)</f>
        <v>632.94785766237726</v>
      </c>
      <c r="L101" s="2">
        <f>TREND(Calibration!$A$2:$A$4,Calibration!$D$2:$D$4,G101)</f>
        <v>611.80075617860689</v>
      </c>
    </row>
    <row r="102" spans="1:12" x14ac:dyDescent="0.25">
      <c r="A102">
        <v>500104</v>
      </c>
      <c r="B102">
        <v>14.08699989</v>
      </c>
      <c r="C102">
        <v>0.65670002000000005</v>
      </c>
      <c r="D102">
        <v>679.00299071999996</v>
      </c>
      <c r="E102">
        <v>1.75300002</v>
      </c>
      <c r="F102">
        <v>1225.91699219</v>
      </c>
      <c r="G102">
        <v>1.6088000499999999</v>
      </c>
      <c r="H102">
        <v>9.9000003020963209E+37</v>
      </c>
      <c r="J102" s="2">
        <f>TREND(Calibration!$A$2:$A$4,Calibration!$B$2:$B$4,C102)</f>
        <v>427.04165897266881</v>
      </c>
      <c r="K102" s="2">
        <f>TREND(Calibration!$A$2:$A$4,Calibration!$C$2:$C$4,E102)</f>
        <v>686.55914328060283</v>
      </c>
      <c r="L102" s="2">
        <f>TREND(Calibration!$A$2:$A$4,Calibration!$D$2:$D$4,G102)</f>
        <v>612.0488961957991</v>
      </c>
    </row>
    <row r="103" spans="1:12" x14ac:dyDescent="0.25">
      <c r="A103">
        <v>505114</v>
      </c>
      <c r="B103">
        <v>14.194000239999999</v>
      </c>
      <c r="C103">
        <v>0.64050001000000001</v>
      </c>
      <c r="D103">
        <v>9.9000003020963209E+37</v>
      </c>
      <c r="E103">
        <v>1.7222000399999999</v>
      </c>
      <c r="F103">
        <v>632.50701904000005</v>
      </c>
      <c r="G103">
        <v>1.6038999599999999</v>
      </c>
      <c r="H103">
        <v>9.9000003020963209E+37</v>
      </c>
      <c r="J103" s="2">
        <f>TREND(Calibration!$A$2:$A$4,Calibration!$B$2:$B$4,C103)</f>
        <v>417.03546346238045</v>
      </c>
      <c r="K103" s="2">
        <f>TREND(Calibration!$A$2:$A$4,Calibration!$C$2:$C$4,E103)</f>
        <v>674.13456446332941</v>
      </c>
      <c r="L103" s="2">
        <f>TREND(Calibration!$A$2:$A$4,Calibration!$D$2:$D$4,G103)</f>
        <v>610.02271986378219</v>
      </c>
    </row>
    <row r="104" spans="1:12" x14ac:dyDescent="0.25">
      <c r="A104">
        <v>510104</v>
      </c>
      <c r="B104">
        <v>14.42099953</v>
      </c>
      <c r="C104">
        <v>0.64429997999999999</v>
      </c>
      <c r="D104">
        <v>1053.5529785199999</v>
      </c>
      <c r="E104">
        <v>1.7367999599999999</v>
      </c>
      <c r="F104">
        <v>746.59997558999999</v>
      </c>
      <c r="G104">
        <v>1.60549998</v>
      </c>
      <c r="H104">
        <v>9.9000003020963209E+37</v>
      </c>
      <c r="J104" s="2">
        <f>TREND(Calibration!$A$2:$A$4,Calibration!$B$2:$B$4,C104)</f>
        <v>419.38257576374514</v>
      </c>
      <c r="K104" s="2">
        <f>TREND(Calibration!$A$2:$A$4,Calibration!$C$2:$C$4,E104)</f>
        <v>680.02410909179628</v>
      </c>
      <c r="L104" s="2">
        <f>TREND(Calibration!$A$2:$A$4,Calibration!$D$2:$D$4,G104)</f>
        <v>610.68432458017594</v>
      </c>
    </row>
    <row r="105" spans="1:12" x14ac:dyDescent="0.25">
      <c r="A105">
        <v>515104</v>
      </c>
      <c r="B105">
        <v>14.48700047</v>
      </c>
      <c r="C105">
        <v>0.65880000999999999</v>
      </c>
      <c r="D105">
        <v>824.65197753999996</v>
      </c>
      <c r="E105">
        <v>1.71619999</v>
      </c>
      <c r="F105">
        <v>669.61102295000001</v>
      </c>
      <c r="G105">
        <v>1.6050000200000001</v>
      </c>
      <c r="H105">
        <v>9.9000003020963209E+37</v>
      </c>
      <c r="J105" s="2">
        <f>TREND(Calibration!$A$2:$A$4,Calibration!$B$2:$B$4,C105)</f>
        <v>428.3387514133309</v>
      </c>
      <c r="K105" s="2">
        <f>TREND(Calibration!$A$2:$A$4,Calibration!$C$2:$C$4,E105)</f>
        <v>671.71417022500259</v>
      </c>
      <c r="L105" s="2">
        <f>TREND(Calibration!$A$2:$A$4,Calibration!$D$2:$D$4,G105)</f>
        <v>610.47759223057528</v>
      </c>
    </row>
    <row r="106" spans="1:12" x14ac:dyDescent="0.25">
      <c r="A106">
        <v>520104</v>
      </c>
      <c r="B106">
        <v>14.43700027</v>
      </c>
      <c r="C106">
        <v>0.64529996999999995</v>
      </c>
      <c r="D106">
        <v>9.9000003020963209E+37</v>
      </c>
      <c r="E106">
        <v>1.7183999999999999</v>
      </c>
      <c r="F106">
        <v>726.375</v>
      </c>
      <c r="G106">
        <v>1.6060999600000001</v>
      </c>
      <c r="H106">
        <v>9.9000003020963209E+37</v>
      </c>
      <c r="J106" s="2">
        <f>TREND(Calibration!$A$2:$A$4,Calibration!$B$2:$B$4,C106)</f>
        <v>420.00023559533366</v>
      </c>
      <c r="K106" s="2">
        <f>TREND(Calibration!$A$2:$A$4,Calibration!$C$2:$C$4,E106)</f>
        <v>672.6016447507584</v>
      </c>
      <c r="L106" s="2">
        <f>TREND(Calibration!$A$2:$A$4,Calibration!$D$2:$D$4,G106)</f>
        <v>610.93241497763472</v>
      </c>
    </row>
    <row r="107" spans="1:12" x14ac:dyDescent="0.25">
      <c r="A107">
        <v>525103</v>
      </c>
      <c r="B107">
        <v>14.32800007</v>
      </c>
      <c r="C107">
        <v>0.64160001</v>
      </c>
      <c r="D107">
        <v>867.47100829999999</v>
      </c>
      <c r="E107">
        <v>1.73570001</v>
      </c>
      <c r="F107">
        <v>856.79901123000002</v>
      </c>
      <c r="G107">
        <v>1.6050000200000001</v>
      </c>
      <c r="H107">
        <v>9.9000003020963209E+37</v>
      </c>
      <c r="J107" s="2">
        <f>TREND(Calibration!$A$2:$A$4,Calibration!$B$2:$B$4,C107)</f>
        <v>417.71489607145401</v>
      </c>
      <c r="K107" s="2">
        <f>TREND(Calibration!$A$2:$A$4,Calibration!$C$2:$C$4,E107)</f>
        <v>679.58039401568067</v>
      </c>
      <c r="L107" s="2">
        <f>TREND(Calibration!$A$2:$A$4,Calibration!$D$2:$D$4,G107)</f>
        <v>610.47759223057528</v>
      </c>
    </row>
    <row r="108" spans="1:12" x14ac:dyDescent="0.25">
      <c r="A108">
        <v>530104</v>
      </c>
      <c r="B108">
        <v>14.17099953</v>
      </c>
      <c r="C108">
        <v>0.64749997999999997</v>
      </c>
      <c r="D108">
        <v>827.51397704999999</v>
      </c>
      <c r="E108">
        <v>1.79620004</v>
      </c>
      <c r="F108">
        <v>687.63000488</v>
      </c>
      <c r="G108">
        <v>1.6045000599999999</v>
      </c>
      <c r="H108">
        <v>9.9000003020963209E+37</v>
      </c>
      <c r="J108" s="2">
        <f>TREND(Calibration!$A$2:$A$4,Calibration!$B$2:$B$4,C108)</f>
        <v>421.35910699014079</v>
      </c>
      <c r="K108" s="2">
        <f>TREND(Calibration!$A$2:$A$4,Calibration!$C$2:$C$4,E108)</f>
        <v>703.98584464202531</v>
      </c>
      <c r="L108" s="2">
        <f>TREND(Calibration!$A$2:$A$4,Calibration!$D$2:$D$4,G108)</f>
        <v>610.2708598809744</v>
      </c>
    </row>
    <row r="109" spans="1:12" x14ac:dyDescent="0.25">
      <c r="A109">
        <v>535103</v>
      </c>
      <c r="B109">
        <v>14.02900028</v>
      </c>
      <c r="C109">
        <v>0.64160001</v>
      </c>
      <c r="D109">
        <v>872.06701659999999</v>
      </c>
      <c r="E109">
        <v>1.73570001</v>
      </c>
      <c r="F109">
        <v>520.67700194999998</v>
      </c>
      <c r="G109">
        <v>1.6038999599999999</v>
      </c>
      <c r="H109">
        <v>9.9000003020963209E+37</v>
      </c>
      <c r="J109" s="2">
        <f>TREND(Calibration!$A$2:$A$4,Calibration!$B$2:$B$4,C109)</f>
        <v>417.71489607145401</v>
      </c>
      <c r="K109" s="2">
        <f>TREND(Calibration!$A$2:$A$4,Calibration!$C$2:$C$4,E109)</f>
        <v>679.58039401568067</v>
      </c>
      <c r="L109" s="2">
        <f>TREND(Calibration!$A$2:$A$4,Calibration!$D$2:$D$4,G109)</f>
        <v>610.02271986378219</v>
      </c>
    </row>
    <row r="110" spans="1:12" x14ac:dyDescent="0.25">
      <c r="A110">
        <v>540103</v>
      </c>
      <c r="B110">
        <v>13.95699978</v>
      </c>
      <c r="C110">
        <v>0.65509998999999997</v>
      </c>
      <c r="D110">
        <v>903.88397216999999</v>
      </c>
      <c r="E110">
        <v>1.68060005</v>
      </c>
      <c r="F110">
        <v>494.02999878000003</v>
      </c>
      <c r="G110">
        <v>1.6066000499999999</v>
      </c>
      <c r="H110">
        <v>9.9000003020963209E+37</v>
      </c>
      <c r="J110" s="2">
        <f>TREND(Calibration!$A$2:$A$4,Calibration!$B$2:$B$4,C110)</f>
        <v>426.05337482949068</v>
      </c>
      <c r="K110" s="2">
        <f>TREND(Calibration!$A$2:$A$4,Calibration!$C$2:$C$4,E110)</f>
        <v>657.35330828872202</v>
      </c>
      <c r="L110" s="2">
        <f>TREND(Calibration!$A$2:$A$4,Calibration!$D$2:$D$4,G110)</f>
        <v>611.13920108194668</v>
      </c>
    </row>
    <row r="111" spans="1:12" x14ac:dyDescent="0.25">
      <c r="A111">
        <v>545104</v>
      </c>
      <c r="B111">
        <v>13.932000159999999</v>
      </c>
      <c r="C111">
        <v>0.64209998000000001</v>
      </c>
      <c r="D111">
        <v>1118.22595215</v>
      </c>
      <c r="E111">
        <v>1.69840002</v>
      </c>
      <c r="F111">
        <v>608.26000977000001</v>
      </c>
      <c r="G111">
        <v>1.61090004</v>
      </c>
      <c r="H111">
        <v>9.9000003020963209E+37</v>
      </c>
      <c r="J111" s="2">
        <f>TREND(Calibration!$A$2:$A$4,Calibration!$B$2:$B$4,C111)</f>
        <v>418.02371054559808</v>
      </c>
      <c r="K111" s="2">
        <f>TREND(Calibration!$A$2:$A$4,Calibration!$C$2:$C$4,E111)</f>
        <v>664.5337392568623</v>
      </c>
      <c r="L111" s="2">
        <f>TREND(Calibration!$A$2:$A$4,Calibration!$D$2:$D$4,G111)</f>
        <v>612.91723739677138</v>
      </c>
    </row>
    <row r="112" spans="1:12" x14ac:dyDescent="0.25">
      <c r="A112">
        <v>550103</v>
      </c>
      <c r="B112">
        <v>14.0909996</v>
      </c>
      <c r="C112">
        <v>0.64749997999999997</v>
      </c>
      <c r="D112">
        <v>727.05200194999998</v>
      </c>
      <c r="E112">
        <v>1.6103999600000001</v>
      </c>
      <c r="F112">
        <v>922.85900878999996</v>
      </c>
      <c r="G112">
        <v>1.6088000499999999</v>
      </c>
      <c r="H112">
        <v>9.9000003020963209E+37</v>
      </c>
      <c r="J112" s="2">
        <f>TREND(Calibration!$A$2:$A$4,Calibration!$B$2:$B$4,C112)</f>
        <v>421.35910699014079</v>
      </c>
      <c r="K112" s="2">
        <f>TREND(Calibration!$A$2:$A$4,Calibration!$C$2:$C$4,E112)</f>
        <v>629.034895381159</v>
      </c>
      <c r="L112" s="2">
        <f>TREND(Calibration!$A$2:$A$4,Calibration!$D$2:$D$4,G112)</f>
        <v>612.0488961957991</v>
      </c>
    </row>
    <row r="113" spans="1:12" x14ac:dyDescent="0.25">
      <c r="A113">
        <v>555103</v>
      </c>
      <c r="B113">
        <v>14.31000042</v>
      </c>
      <c r="C113">
        <v>0.64910000999999995</v>
      </c>
      <c r="D113">
        <v>9.9000003020963209E+37</v>
      </c>
      <c r="E113">
        <v>1.61530006</v>
      </c>
      <c r="F113">
        <v>483.91598511000001</v>
      </c>
      <c r="G113">
        <v>1.61150002</v>
      </c>
      <c r="H113">
        <v>9.9000003020963209E+37</v>
      </c>
      <c r="J113" s="2">
        <f>TREND(Calibration!$A$2:$A$4,Calibration!$B$2:$B$4,C113)</f>
        <v>422.34739113331887</v>
      </c>
      <c r="K113" s="2">
        <f>TREND(Calibration!$A$2:$A$4,Calibration!$C$2:$C$4,E113)</f>
        <v>631.0115745433701</v>
      </c>
      <c r="L113" s="2">
        <f>TREND(Calibration!$A$2:$A$4,Calibration!$D$2:$D$4,G113)</f>
        <v>613.16532779423017</v>
      </c>
    </row>
    <row r="114" spans="1:12" x14ac:dyDescent="0.25">
      <c r="A114">
        <v>560106</v>
      </c>
      <c r="B114">
        <v>14.45600033</v>
      </c>
      <c r="C114">
        <v>0.65990000999999998</v>
      </c>
      <c r="D114">
        <v>1258.59997559</v>
      </c>
      <c r="E114">
        <v>1.64279997</v>
      </c>
      <c r="F114">
        <v>416.44299316000001</v>
      </c>
      <c r="G114">
        <v>1.6093000200000001</v>
      </c>
      <c r="H114">
        <v>9.9000003020963209E+37</v>
      </c>
      <c r="J114" s="2">
        <f>TREND(Calibration!$A$2:$A$4,Calibration!$B$2:$B$4,C114)</f>
        <v>429.0181840224044</v>
      </c>
      <c r="K114" s="2">
        <f>TREND(Calibration!$A$2:$A$4,Calibration!$C$2:$C$4,E114)</f>
        <v>642.1049193852474</v>
      </c>
      <c r="L114" s="2">
        <f>TREND(Calibration!$A$2:$A$4,Calibration!$D$2:$D$4,G114)</f>
        <v>612.25563268037774</v>
      </c>
    </row>
    <row r="115" spans="1:12" x14ac:dyDescent="0.25">
      <c r="A115">
        <v>565105</v>
      </c>
      <c r="B115">
        <v>14.50899982</v>
      </c>
      <c r="C115">
        <v>0.65069997000000002</v>
      </c>
      <c r="D115">
        <v>928.28302001999998</v>
      </c>
      <c r="E115">
        <v>1.6449999799999999</v>
      </c>
      <c r="F115">
        <v>612.05798340000001</v>
      </c>
      <c r="G115">
        <v>1.6093000200000001</v>
      </c>
      <c r="H115">
        <v>9.9000003020963209E+37</v>
      </c>
      <c r="J115" s="2">
        <f>TREND(Calibration!$A$2:$A$4,Calibration!$B$2:$B$4,C115)</f>
        <v>423.33563203987643</v>
      </c>
      <c r="K115" s="2">
        <f>TREND(Calibration!$A$2:$A$4,Calibration!$C$2:$C$4,E115)</f>
        <v>642.99239391100321</v>
      </c>
      <c r="L115" s="2">
        <f>TREND(Calibration!$A$2:$A$4,Calibration!$D$2:$D$4,G115)</f>
        <v>612.25563268037774</v>
      </c>
    </row>
    <row r="116" spans="1:12" x14ac:dyDescent="0.25">
      <c r="A116">
        <v>570105</v>
      </c>
      <c r="B116">
        <v>14.557000159999999</v>
      </c>
      <c r="C116">
        <v>0.64529996999999995</v>
      </c>
      <c r="D116">
        <v>1082.1209716799999</v>
      </c>
      <c r="E116">
        <v>1.6627999499999999</v>
      </c>
      <c r="F116">
        <v>723.76599121000004</v>
      </c>
      <c r="G116">
        <v>1.60720003</v>
      </c>
      <c r="H116">
        <v>9.9000003020963209E+37</v>
      </c>
      <c r="J116" s="2">
        <f>TREND(Calibration!$A$2:$A$4,Calibration!$B$2:$B$4,C116)</f>
        <v>420.00023559533366</v>
      </c>
      <c r="K116" s="2">
        <f>TREND(Calibration!$A$2:$A$4,Calibration!$C$2:$C$4,E116)</f>
        <v>650.17282487914349</v>
      </c>
      <c r="L116" s="2">
        <f>TREND(Calibration!$A$2:$A$4,Calibration!$D$2:$D$4,G116)</f>
        <v>611.38729147940546</v>
      </c>
    </row>
    <row r="117" spans="1:12" x14ac:dyDescent="0.25">
      <c r="A117">
        <v>575104</v>
      </c>
      <c r="B117">
        <v>14.44999981</v>
      </c>
      <c r="C117">
        <v>0.64209998000000001</v>
      </c>
      <c r="D117">
        <v>721.69201659999999</v>
      </c>
      <c r="E117">
        <v>1.6708999899999999</v>
      </c>
      <c r="F117">
        <v>539.67999268000005</v>
      </c>
      <c r="G117">
        <v>1.6081999499999999</v>
      </c>
      <c r="H117">
        <v>9.9000003020963209E+37</v>
      </c>
      <c r="J117" s="2">
        <f>TREND(Calibration!$A$2:$A$4,Calibration!$B$2:$B$4,C117)</f>
        <v>418.02371054559808</v>
      </c>
      <c r="K117" s="2">
        <f>TREND(Calibration!$A$2:$A$4,Calibration!$C$2:$C$4,E117)</f>
        <v>653.44034600750354</v>
      </c>
      <c r="L117" s="2">
        <f>TREND(Calibration!$A$2:$A$4,Calibration!$D$2:$D$4,G117)</f>
        <v>611.80075617860689</v>
      </c>
    </row>
    <row r="118" spans="1:12" x14ac:dyDescent="0.25">
      <c r="A118">
        <v>580104</v>
      </c>
      <c r="B118">
        <v>14.28499985</v>
      </c>
      <c r="C118">
        <v>0.64370000000000005</v>
      </c>
      <c r="D118">
        <v>863.20599364999998</v>
      </c>
      <c r="E118">
        <v>1.6557999800000001</v>
      </c>
      <c r="F118">
        <v>424.05099487000001</v>
      </c>
      <c r="G118">
        <v>1.60769999</v>
      </c>
      <c r="H118">
        <v>9.9000003020963209E+37</v>
      </c>
      <c r="J118" s="2">
        <f>TREND(Calibration!$A$2:$A$4,Calibration!$B$2:$B$4,C118)</f>
        <v>419.01198851211609</v>
      </c>
      <c r="K118" s="2">
        <f>TREND(Calibration!$A$2:$A$4,Calibration!$C$2:$C$4,E118)</f>
        <v>647.34906723438053</v>
      </c>
      <c r="L118" s="2">
        <f>TREND(Calibration!$A$2:$A$4,Calibration!$D$2:$D$4,G118)</f>
        <v>611.59402382900612</v>
      </c>
    </row>
    <row r="119" spans="1:12" x14ac:dyDescent="0.25">
      <c r="A119">
        <v>585104</v>
      </c>
      <c r="B119">
        <v>14.14000034</v>
      </c>
      <c r="C119">
        <v>0.63889998000000003</v>
      </c>
      <c r="D119">
        <v>851.50201416000004</v>
      </c>
      <c r="E119">
        <v>1.6648999499999999</v>
      </c>
      <c r="F119">
        <v>331.50500488</v>
      </c>
      <c r="G119">
        <v>1.60769999</v>
      </c>
      <c r="H119">
        <v>9.9000003020963209E+37</v>
      </c>
      <c r="J119" s="2">
        <f>TREND(Calibration!$A$2:$A$4,Calibration!$B$2:$B$4,C119)</f>
        <v>416.04717931920237</v>
      </c>
      <c r="K119" s="2">
        <f>TREND(Calibration!$A$2:$A$4,Calibration!$C$2:$C$4,E119)</f>
        <v>651.0199558031336</v>
      </c>
      <c r="L119" s="2">
        <f>TREND(Calibration!$A$2:$A$4,Calibration!$D$2:$D$4,G119)</f>
        <v>611.59402382900612</v>
      </c>
    </row>
    <row r="120" spans="1:12" x14ac:dyDescent="0.25">
      <c r="A120">
        <v>590105</v>
      </c>
      <c r="B120">
        <v>14.04300022</v>
      </c>
      <c r="C120">
        <v>0.64859997999999996</v>
      </c>
      <c r="D120">
        <v>445.04400635000002</v>
      </c>
      <c r="E120">
        <v>1.6698000399999999</v>
      </c>
      <c r="F120">
        <v>1028.9219970700001</v>
      </c>
      <c r="G120">
        <v>1.60230005</v>
      </c>
      <c r="H120">
        <v>9.9000003020963209E+37</v>
      </c>
      <c r="J120" s="2">
        <f>TREND(Calibration!$A$2:$A$4,Calibration!$B$2:$B$4,C120)</f>
        <v>422.03853959921435</v>
      </c>
      <c r="K120" s="2">
        <f>TREND(Calibration!$A$2:$A$4,Calibration!$C$2:$C$4,E120)</f>
        <v>652.99663093138793</v>
      </c>
      <c r="L120" s="2">
        <f>TREND(Calibration!$A$2:$A$4,Calibration!$D$2:$D$4,G120)</f>
        <v>609.36116063214422</v>
      </c>
    </row>
    <row r="121" spans="1:12" x14ac:dyDescent="0.25">
      <c r="A121">
        <v>595106</v>
      </c>
      <c r="B121">
        <v>13.960000040000001</v>
      </c>
      <c r="C121">
        <v>0.64800000000000002</v>
      </c>
      <c r="D121">
        <v>1099.6330566399999</v>
      </c>
      <c r="E121">
        <v>1.6319999700000001</v>
      </c>
      <c r="F121">
        <v>885.83398437000005</v>
      </c>
      <c r="G121">
        <v>1.59800005</v>
      </c>
      <c r="H121">
        <v>9.9000003020963209E+37</v>
      </c>
      <c r="J121" s="2">
        <f>TREND(Calibration!$A$2:$A$4,Calibration!$B$2:$B$4,C121)</f>
        <v>421.6679523475853</v>
      </c>
      <c r="K121" s="2">
        <f>TREND(Calibration!$A$2:$A$4,Calibration!$C$2:$C$4,E121)</f>
        <v>637.74824606187019</v>
      </c>
      <c r="L121" s="2">
        <f>TREND(Calibration!$A$2:$A$4,Calibration!$D$2:$D$4,G121)</f>
        <v>607.58312018234176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14.04800034</v>
      </c>
      <c r="C2">
        <v>0.64370000000000005</v>
      </c>
      <c r="D2">
        <v>1186.45703125</v>
      </c>
      <c r="E2">
        <v>1.6396000399999999</v>
      </c>
      <c r="F2">
        <v>1090.98400879</v>
      </c>
      <c r="G2">
        <v>1.6045000599999999</v>
      </c>
      <c r="H2">
        <v>9.9000003020963209E+37</v>
      </c>
      <c r="J2" s="2">
        <f>TREND(Calibration!$A$2:$A$4,Calibration!$B$2:$B$4,C2)</f>
        <v>419.01198851211609</v>
      </c>
      <c r="K2" s="2">
        <f>TREND(Calibration!$A$2:$A$4,Calibration!$C$2:$C$4,E2)</f>
        <v>640.81408145305534</v>
      </c>
      <c r="L2" s="2">
        <f>TREND(Calibration!$A$2:$A$4,Calibration!$D$2:$D$4,G2)</f>
        <v>610.2708598809744</v>
      </c>
      <c r="N2" s="2">
        <f>AVERAGE(J2:J265)</f>
        <v>436.251818215708</v>
      </c>
    </row>
    <row r="3" spans="1:14" x14ac:dyDescent="0.25">
      <c r="A3">
        <v>5076</v>
      </c>
      <c r="B3">
        <v>14.277999879999999</v>
      </c>
      <c r="C3">
        <v>0.64700000999999996</v>
      </c>
      <c r="D3">
        <v>385.42199706999997</v>
      </c>
      <c r="E3">
        <v>1.6713999500000001</v>
      </c>
      <c r="F3">
        <v>9.9000003020963209E+37</v>
      </c>
      <c r="G3">
        <v>1.6050000200000001</v>
      </c>
      <c r="H3">
        <v>9.9000003020963209E+37</v>
      </c>
      <c r="J3" s="2">
        <f>TREND(Calibration!$A$2:$A$4,Calibration!$B$2:$B$4,C3)</f>
        <v>421.05029251599672</v>
      </c>
      <c r="K3" s="2">
        <f>TREND(Calibration!$A$2:$A$4,Calibration!$C$2:$C$4,E3)</f>
        <v>653.64202771072178</v>
      </c>
      <c r="L3" s="2">
        <f>TREND(Calibration!$A$2:$A$4,Calibration!$D$2:$D$4,G3)</f>
        <v>610.47759223057528</v>
      </c>
    </row>
    <row r="4" spans="1:14" x14ac:dyDescent="0.25">
      <c r="A4">
        <v>10076</v>
      </c>
      <c r="B4">
        <v>14.42399979</v>
      </c>
      <c r="C4">
        <v>0.64209998000000001</v>
      </c>
      <c r="D4">
        <v>857.63201904000005</v>
      </c>
      <c r="E4">
        <v>1.6093000200000001</v>
      </c>
      <c r="F4">
        <v>9.9000003020963209E+37</v>
      </c>
      <c r="G4">
        <v>1.59800005</v>
      </c>
      <c r="H4">
        <v>9.9000003020963209E+37</v>
      </c>
      <c r="J4" s="2">
        <f>TREND(Calibration!$A$2:$A$4,Calibration!$B$2:$B$4,C4)</f>
        <v>418.02371054559808</v>
      </c>
      <c r="K4" s="2">
        <f>TREND(Calibration!$A$2:$A$4,Calibration!$C$2:$C$4,E4)</f>
        <v>628.59118433900005</v>
      </c>
      <c r="L4" s="2">
        <f>TREND(Calibration!$A$2:$A$4,Calibration!$D$2:$D$4,G4)</f>
        <v>607.58312018234176</v>
      </c>
    </row>
    <row r="5" spans="1:14" x14ac:dyDescent="0.25">
      <c r="A5">
        <v>15086</v>
      </c>
      <c r="B5">
        <v>14.494999890000001</v>
      </c>
      <c r="C5">
        <v>0.64639997000000005</v>
      </c>
      <c r="D5">
        <v>960.51898193</v>
      </c>
      <c r="E5">
        <v>1.3393000399999999</v>
      </c>
      <c r="F5">
        <v>9.9000003020963209E+37</v>
      </c>
      <c r="G5">
        <v>1.59850001</v>
      </c>
      <c r="H5">
        <v>9.9000003020963209E+37</v>
      </c>
      <c r="J5" s="2">
        <f>TREND(Calibration!$A$2:$A$4,Calibration!$B$2:$B$4,C5)</f>
        <v>420.67966820440722</v>
      </c>
      <c r="K5" s="2">
        <f>TREND(Calibration!$A$2:$A$4,Calibration!$C$2:$C$4,E5)</f>
        <v>519.67435932248259</v>
      </c>
      <c r="L5" s="2">
        <f>TREND(Calibration!$A$2:$A$4,Calibration!$D$2:$D$4,G5)</f>
        <v>607.78985253194253</v>
      </c>
    </row>
    <row r="6" spans="1:14" x14ac:dyDescent="0.25">
      <c r="A6">
        <v>20078</v>
      </c>
      <c r="B6">
        <v>14.43500042</v>
      </c>
      <c r="C6">
        <v>0.63400000000000001</v>
      </c>
      <c r="D6">
        <v>1038.54504395</v>
      </c>
      <c r="E6">
        <v>1.4180999999999999</v>
      </c>
      <c r="F6">
        <v>991.38702393000005</v>
      </c>
      <c r="G6">
        <v>1.5925999900000001</v>
      </c>
      <c r="H6">
        <v>9.9000003020963209E+37</v>
      </c>
      <c r="J6" s="2">
        <f>TREND(Calibration!$A$2:$A$4,Calibration!$B$2:$B$4,C6)</f>
        <v>413.02062823210412</v>
      </c>
      <c r="K6" s="2">
        <f>TREND(Calibration!$A$2:$A$4,Calibration!$C$2:$C$4,E6)</f>
        <v>551.46192262018565</v>
      </c>
      <c r="L6" s="2">
        <f>TREND(Calibration!$A$2:$A$4,Calibration!$D$2:$D$4,G6)</f>
        <v>605.35020736574643</v>
      </c>
    </row>
    <row r="7" spans="1:14" x14ac:dyDescent="0.25">
      <c r="A7">
        <v>25086</v>
      </c>
      <c r="B7">
        <v>14.34300041</v>
      </c>
      <c r="C7">
        <v>0.64480000999999998</v>
      </c>
      <c r="D7">
        <v>293.23199462999997</v>
      </c>
      <c r="E7">
        <v>1.4337999800000001</v>
      </c>
      <c r="F7">
        <v>9.9000003020963209E+37</v>
      </c>
      <c r="G7">
        <v>1.59099996</v>
      </c>
      <c r="H7">
        <v>1017.20098877</v>
      </c>
      <c r="J7" s="2">
        <f>TREND(Calibration!$A$2:$A$4,Calibration!$B$2:$B$4,C7)</f>
        <v>419.69142729784966</v>
      </c>
      <c r="K7" s="2">
        <f>TREND(Calibration!$A$2:$A$4,Calibration!$C$2:$C$4,E7)</f>
        <v>557.79522669829282</v>
      </c>
      <c r="L7" s="2">
        <f>TREND(Calibration!$A$2:$A$4,Calibration!$D$2:$D$4,G7)</f>
        <v>604.68859851437492</v>
      </c>
    </row>
    <row r="8" spans="1:14" x14ac:dyDescent="0.25">
      <c r="A8">
        <v>30083</v>
      </c>
      <c r="B8">
        <v>14.180999760000001</v>
      </c>
      <c r="C8">
        <v>0.64859997999999996</v>
      </c>
      <c r="D8">
        <v>928.30499268000005</v>
      </c>
      <c r="E8">
        <v>1.4170999500000001</v>
      </c>
      <c r="F8">
        <v>1278.1459960899999</v>
      </c>
      <c r="G8">
        <v>1.58990002</v>
      </c>
      <c r="H8">
        <v>9.9000003020963209E+37</v>
      </c>
      <c r="J8" s="2">
        <f>TREND(Calibration!$A$2:$A$4,Calibration!$B$2:$B$4,C8)</f>
        <v>422.03853959921435</v>
      </c>
      <c r="K8" s="2">
        <f>TREND(Calibration!$A$2:$A$4,Calibration!$C$2:$C$4,E8)</f>
        <v>551.05850677231138</v>
      </c>
      <c r="L8" s="2">
        <f>TREND(Calibration!$A$2:$A$4,Calibration!$D$2:$D$4,G8)</f>
        <v>604.23377576731536</v>
      </c>
    </row>
    <row r="9" spans="1:14" x14ac:dyDescent="0.25">
      <c r="A9">
        <v>35083</v>
      </c>
      <c r="B9">
        <v>14.074000359999999</v>
      </c>
      <c r="C9">
        <v>0.65289998000000005</v>
      </c>
      <c r="D9">
        <v>903.19396973000005</v>
      </c>
      <c r="E9">
        <v>1.4445999899999999</v>
      </c>
      <c r="F9">
        <v>1305.7330322299999</v>
      </c>
      <c r="G9">
        <v>1.5925999900000001</v>
      </c>
      <c r="H9">
        <v>9.9000003020963209E+37</v>
      </c>
      <c r="J9" s="2">
        <f>TREND(Calibration!$A$2:$A$4,Calibration!$B$2:$B$4,C9)</f>
        <v>424.69450343468361</v>
      </c>
      <c r="K9" s="2">
        <f>TREND(Calibration!$A$2:$A$4,Calibration!$C$2:$C$4,E9)</f>
        <v>562.1519040556268</v>
      </c>
      <c r="L9" s="2">
        <f>TREND(Calibration!$A$2:$A$4,Calibration!$D$2:$D$4,G9)</f>
        <v>605.35020736574643</v>
      </c>
    </row>
    <row r="10" spans="1:14" x14ac:dyDescent="0.25">
      <c r="A10">
        <v>40082</v>
      </c>
      <c r="B10">
        <v>14.06200027</v>
      </c>
      <c r="C10">
        <v>0.65339999999999998</v>
      </c>
      <c r="D10">
        <v>975.57501220999995</v>
      </c>
      <c r="E10">
        <v>1.4602999699999999</v>
      </c>
      <c r="F10">
        <v>9.9000003020963209E+37</v>
      </c>
      <c r="G10">
        <v>1.6011999800000001</v>
      </c>
      <c r="H10">
        <v>1260.7840576200001</v>
      </c>
      <c r="J10" s="2">
        <f>TREND(Calibration!$A$2:$A$4,Calibration!$B$2:$B$4,C10)</f>
        <v>425.00334879212807</v>
      </c>
      <c r="K10" s="2">
        <f>TREND(Calibration!$A$2:$A$4,Calibration!$C$2:$C$4,E10)</f>
        <v>568.48520813373375</v>
      </c>
      <c r="L10" s="2">
        <f>TREND(Calibration!$A$2:$A$4,Calibration!$D$2:$D$4,G10)</f>
        <v>608.90628413037359</v>
      </c>
    </row>
    <row r="11" spans="1:14" x14ac:dyDescent="0.25">
      <c r="A11">
        <v>45083</v>
      </c>
      <c r="B11">
        <v>14.1079998</v>
      </c>
      <c r="C11">
        <v>0.63620001000000004</v>
      </c>
      <c r="D11">
        <v>9.9000003020963209E+37</v>
      </c>
      <c r="E11">
        <v>1.4602999699999999</v>
      </c>
      <c r="F11">
        <v>713.47198486000002</v>
      </c>
      <c r="G11">
        <v>1.6028000099999999</v>
      </c>
      <c r="H11">
        <v>9.9000003020963209E+37</v>
      </c>
      <c r="J11" s="2">
        <f>TREND(Calibration!$A$2:$A$4,Calibration!$B$2:$B$4,C11)</f>
        <v>414.3794996269113</v>
      </c>
      <c r="K11" s="2">
        <f>TREND(Calibration!$A$2:$A$4,Calibration!$C$2:$C$4,E11)</f>
        <v>568.48520813373375</v>
      </c>
      <c r="L11" s="2">
        <f>TREND(Calibration!$A$2:$A$4,Calibration!$D$2:$D$4,G11)</f>
        <v>609.56789298174499</v>
      </c>
    </row>
    <row r="12" spans="1:14" x14ac:dyDescent="0.25">
      <c r="A12">
        <v>50084</v>
      </c>
      <c r="B12">
        <v>14.277999879999999</v>
      </c>
      <c r="C12">
        <v>0.63400000000000001</v>
      </c>
      <c r="D12">
        <v>865.24298095999995</v>
      </c>
      <c r="E12">
        <v>1.4549000299999999</v>
      </c>
      <c r="F12">
        <v>548.60198975000003</v>
      </c>
      <c r="G12">
        <v>1.5995999599999999</v>
      </c>
      <c r="H12">
        <v>9.9000003020963209E+37</v>
      </c>
      <c r="J12" s="2">
        <f>TREND(Calibration!$A$2:$A$4,Calibration!$B$2:$B$4,C12)</f>
        <v>413.02062823210412</v>
      </c>
      <c r="K12" s="2">
        <f>TREND(Calibration!$A$2:$A$4,Calibration!$C$2:$C$4,E12)</f>
        <v>566.30689567578588</v>
      </c>
      <c r="L12" s="2">
        <f>TREND(Calibration!$A$2:$A$4,Calibration!$D$2:$D$4,G12)</f>
        <v>608.24467941397972</v>
      </c>
    </row>
    <row r="13" spans="1:14" x14ac:dyDescent="0.25">
      <c r="A13">
        <v>55084</v>
      </c>
      <c r="B13">
        <v>14.46800041</v>
      </c>
      <c r="C13">
        <v>0.63779998000000004</v>
      </c>
      <c r="D13">
        <v>554.32000731999995</v>
      </c>
      <c r="E13">
        <v>1.44350004</v>
      </c>
      <c r="F13">
        <v>944.65197753999996</v>
      </c>
      <c r="G13">
        <v>1.6050000200000001</v>
      </c>
      <c r="H13">
        <v>1333.39904785</v>
      </c>
      <c r="J13" s="2">
        <f>TREND(Calibration!$A$2:$A$4,Calibration!$B$2:$B$4,C13)</f>
        <v>415.36774671012887</v>
      </c>
      <c r="K13" s="2">
        <f>TREND(Calibration!$A$2:$A$4,Calibration!$C$2:$C$4,E13)</f>
        <v>561.70818897951119</v>
      </c>
      <c r="L13" s="2">
        <f>TREND(Calibration!$A$2:$A$4,Calibration!$D$2:$D$4,G13)</f>
        <v>610.47759223057528</v>
      </c>
    </row>
    <row r="14" spans="1:14" x14ac:dyDescent="0.25">
      <c r="A14">
        <v>60084</v>
      </c>
      <c r="B14">
        <v>14.53100014</v>
      </c>
      <c r="C14">
        <v>0.64910000999999995</v>
      </c>
      <c r="D14">
        <v>775.19097899999997</v>
      </c>
      <c r="E14">
        <v>1.4380999800000001</v>
      </c>
      <c r="F14">
        <v>608.36602783000001</v>
      </c>
      <c r="G14">
        <v>1.6066000499999999</v>
      </c>
      <c r="H14">
        <v>9.9000003020963209E+37</v>
      </c>
      <c r="J14" s="2">
        <f>TREND(Calibration!$A$2:$A$4,Calibration!$B$2:$B$4,C14)</f>
        <v>422.34739113331887</v>
      </c>
      <c r="K14" s="2">
        <f>TREND(Calibration!$A$2:$A$4,Calibration!$C$2:$C$4,E14)</f>
        <v>559.52982811408185</v>
      </c>
      <c r="L14" s="2">
        <f>TREND(Calibration!$A$2:$A$4,Calibration!$D$2:$D$4,G14)</f>
        <v>611.13920108194668</v>
      </c>
    </row>
    <row r="15" spans="1:14" x14ac:dyDescent="0.25">
      <c r="A15">
        <v>65085</v>
      </c>
      <c r="B15">
        <v>14.47900009</v>
      </c>
      <c r="C15">
        <v>0.65069997000000002</v>
      </c>
      <c r="D15">
        <v>998.26098633000004</v>
      </c>
      <c r="E15">
        <v>1.47490001</v>
      </c>
      <c r="F15">
        <v>946.20800781000003</v>
      </c>
      <c r="G15">
        <v>1.6038999599999999</v>
      </c>
      <c r="H15">
        <v>9.9000003020963209E+37</v>
      </c>
      <c r="J15" s="2">
        <f>TREND(Calibration!$A$2:$A$4,Calibration!$B$2:$B$4,C15)</f>
        <v>423.33563203987643</v>
      </c>
      <c r="K15" s="2">
        <f>TREND(Calibration!$A$2:$A$4,Calibration!$C$2:$C$4,E15)</f>
        <v>574.37480116968209</v>
      </c>
      <c r="L15" s="2">
        <f>TREND(Calibration!$A$2:$A$4,Calibration!$D$2:$D$4,G15)</f>
        <v>610.02271986378219</v>
      </c>
    </row>
    <row r="16" spans="1:14" x14ac:dyDescent="0.25">
      <c r="A16">
        <v>70085</v>
      </c>
      <c r="B16">
        <v>14.32299995</v>
      </c>
      <c r="C16">
        <v>0.64529996999999995</v>
      </c>
      <c r="D16">
        <v>970.99499512</v>
      </c>
      <c r="E16">
        <v>1.44889998</v>
      </c>
      <c r="F16">
        <v>9.9000003020963209E+37</v>
      </c>
      <c r="G16">
        <v>1.60230005</v>
      </c>
      <c r="H16">
        <v>9.9000003020963209E+37</v>
      </c>
      <c r="J16" s="2">
        <f>TREND(Calibration!$A$2:$A$4,Calibration!$B$2:$B$4,C16)</f>
        <v>420.00023559533366</v>
      </c>
      <c r="K16" s="2">
        <f>TREND(Calibration!$A$2:$A$4,Calibration!$C$2:$C$4,E16)</f>
        <v>563.88650143745906</v>
      </c>
      <c r="L16" s="2">
        <f>TREND(Calibration!$A$2:$A$4,Calibration!$D$2:$D$4,G16)</f>
        <v>609.36116063214422</v>
      </c>
    </row>
    <row r="17" spans="1:12" x14ac:dyDescent="0.25">
      <c r="A17">
        <v>75086</v>
      </c>
      <c r="B17">
        <v>14.17099953</v>
      </c>
      <c r="C17">
        <v>0.64480000999999998</v>
      </c>
      <c r="D17">
        <v>746.61401366999996</v>
      </c>
      <c r="E17">
        <v>1.4613000199999999</v>
      </c>
      <c r="F17">
        <v>9.9000003020963209E+37</v>
      </c>
      <c r="G17">
        <v>1.60339999</v>
      </c>
      <c r="H17">
        <v>927.60101318</v>
      </c>
      <c r="J17" s="2">
        <f>TREND(Calibration!$A$2:$A$4,Calibration!$B$2:$B$4,C17)</f>
        <v>419.69142729784966</v>
      </c>
      <c r="K17" s="2">
        <f>TREND(Calibration!$A$2:$A$4,Calibration!$C$2:$C$4,E17)</f>
        <v>568.88862398160825</v>
      </c>
      <c r="L17" s="2">
        <f>TREND(Calibration!$A$2:$A$4,Calibration!$D$2:$D$4,G17)</f>
        <v>609.81598337920377</v>
      </c>
    </row>
    <row r="18" spans="1:12" x14ac:dyDescent="0.25">
      <c r="A18">
        <v>80086</v>
      </c>
      <c r="B18">
        <v>14.001000400000001</v>
      </c>
      <c r="C18">
        <v>0.65179997999999995</v>
      </c>
      <c r="D18">
        <v>825.04699706999997</v>
      </c>
      <c r="E18">
        <v>1.45270002</v>
      </c>
      <c r="F18">
        <v>1369.55895996</v>
      </c>
      <c r="G18">
        <v>1.6081999499999999</v>
      </c>
      <c r="H18">
        <v>9.9000003020963209E+37</v>
      </c>
      <c r="J18" s="2">
        <f>TREND(Calibration!$A$2:$A$4,Calibration!$B$2:$B$4,C18)</f>
        <v>424.01507082561</v>
      </c>
      <c r="K18" s="2">
        <f>TREND(Calibration!$A$2:$A$4,Calibration!$C$2:$C$4,E18)</f>
        <v>565.41942115003008</v>
      </c>
      <c r="L18" s="2">
        <f>TREND(Calibration!$A$2:$A$4,Calibration!$D$2:$D$4,G18)</f>
        <v>611.80075617860689</v>
      </c>
    </row>
    <row r="19" spans="1:12" x14ac:dyDescent="0.25">
      <c r="A19">
        <v>85086</v>
      </c>
      <c r="B19">
        <v>13.91800022</v>
      </c>
      <c r="C19">
        <v>0.63990002999999995</v>
      </c>
      <c r="D19">
        <v>9.9000003020963209E+37</v>
      </c>
      <c r="E19">
        <v>1.4386999600000001</v>
      </c>
      <c r="F19">
        <v>799.65698241999996</v>
      </c>
      <c r="G19">
        <v>1.6081999499999999</v>
      </c>
      <c r="H19">
        <v>9.9000003020963209E+37</v>
      </c>
      <c r="J19" s="2">
        <f>TREND(Calibration!$A$2:$A$4,Calibration!$B$2:$B$4,C19)</f>
        <v>416.6648762107514</v>
      </c>
      <c r="K19" s="2">
        <f>TREND(Calibration!$A$2:$A$4,Calibration!$C$2:$C$4,E19)</f>
        <v>559.77185745302268</v>
      </c>
      <c r="L19" s="2">
        <f>TREND(Calibration!$A$2:$A$4,Calibration!$D$2:$D$4,G19)</f>
        <v>611.80075617860689</v>
      </c>
    </row>
    <row r="20" spans="1:12" x14ac:dyDescent="0.25">
      <c r="A20">
        <v>90095</v>
      </c>
      <c r="B20">
        <v>13.98799992</v>
      </c>
      <c r="C20">
        <v>0.64050001000000001</v>
      </c>
      <c r="D20">
        <v>1035.6269531200001</v>
      </c>
      <c r="E20">
        <v>1.4380999800000001</v>
      </c>
      <c r="F20">
        <v>521.91900635000002</v>
      </c>
      <c r="G20">
        <v>1.61259997</v>
      </c>
      <c r="H20">
        <v>9.9000003020963209E+37</v>
      </c>
      <c r="J20" s="2">
        <f>TREND(Calibration!$A$2:$A$4,Calibration!$B$2:$B$4,C20)</f>
        <v>417.03546346238045</v>
      </c>
      <c r="K20" s="2">
        <f>TREND(Calibration!$A$2:$A$4,Calibration!$C$2:$C$4,E20)</f>
        <v>559.52982811408185</v>
      </c>
      <c r="L20" s="2">
        <f>TREND(Calibration!$A$2:$A$4,Calibration!$D$2:$D$4,G20)</f>
        <v>613.62015467626736</v>
      </c>
    </row>
    <row r="21" spans="1:12" x14ac:dyDescent="0.25">
      <c r="A21">
        <v>95087</v>
      </c>
      <c r="B21">
        <v>14.295000079999999</v>
      </c>
      <c r="C21">
        <v>0.64800000000000002</v>
      </c>
      <c r="D21">
        <v>475.64001465000001</v>
      </c>
      <c r="E21">
        <v>1.44949996</v>
      </c>
      <c r="F21">
        <v>1147.1989746100001</v>
      </c>
      <c r="G21">
        <v>1.6131000499999999</v>
      </c>
      <c r="H21">
        <v>1078.0190429700001</v>
      </c>
      <c r="J21" s="2">
        <f>TREND(Calibration!$A$2:$A$4,Calibration!$B$2:$B$4,C21)</f>
        <v>421.6679523475853</v>
      </c>
      <c r="K21" s="2">
        <f>TREND(Calibration!$A$2:$A$4,Calibration!$C$2:$C$4,E21)</f>
        <v>564.12853077639988</v>
      </c>
      <c r="L21" s="2">
        <f>TREND(Calibration!$A$2:$A$4,Calibration!$D$2:$D$4,G21)</f>
        <v>613.82693664560156</v>
      </c>
    </row>
    <row r="22" spans="1:12" x14ac:dyDescent="0.25">
      <c r="A22">
        <v>100087</v>
      </c>
      <c r="B22">
        <v>14.51200008</v>
      </c>
      <c r="C22">
        <v>0.65399998000000004</v>
      </c>
      <c r="D22">
        <v>796.42999268000005</v>
      </c>
      <c r="E22">
        <v>1.4397000099999999</v>
      </c>
      <c r="F22">
        <v>984.52301024999997</v>
      </c>
      <c r="G22">
        <v>1.61469996</v>
      </c>
      <c r="H22">
        <v>9.9000003020963209E+37</v>
      </c>
      <c r="J22" s="2">
        <f>TREND(Calibration!$A$2:$A$4,Calibration!$B$2:$B$4,C22)</f>
        <v>425.37393604375711</v>
      </c>
      <c r="K22" s="2">
        <f>TREND(Calibration!$A$2:$A$4,Calibration!$C$2:$C$4,E22)</f>
        <v>560.17527330089695</v>
      </c>
      <c r="L22" s="2">
        <f>TREND(Calibration!$A$2:$A$4,Calibration!$D$2:$D$4,G22)</f>
        <v>614.48849587723964</v>
      </c>
    </row>
    <row r="23" spans="1:12" x14ac:dyDescent="0.25">
      <c r="A23">
        <v>105087</v>
      </c>
      <c r="B23">
        <v>14.619999890000001</v>
      </c>
      <c r="C23">
        <v>0.65339999999999998</v>
      </c>
      <c r="D23">
        <v>1028.6760253899999</v>
      </c>
      <c r="E23">
        <v>1.4445999899999999</v>
      </c>
      <c r="F23">
        <v>950.14599609000004</v>
      </c>
      <c r="G23">
        <v>1.6207</v>
      </c>
      <c r="H23">
        <v>9.9000003020963209E+37</v>
      </c>
      <c r="J23" s="2">
        <f>TREND(Calibration!$A$2:$A$4,Calibration!$B$2:$B$4,C23)</f>
        <v>425.00334879212807</v>
      </c>
      <c r="K23" s="2">
        <f>TREND(Calibration!$A$2:$A$4,Calibration!$C$2:$C$4,E23)</f>
        <v>562.1519040556268</v>
      </c>
      <c r="L23" s="2">
        <f>TREND(Calibration!$A$2:$A$4,Calibration!$D$2:$D$4,G23)</f>
        <v>616.96949909129376</v>
      </c>
    </row>
    <row r="24" spans="1:12" x14ac:dyDescent="0.25">
      <c r="A24">
        <v>110087</v>
      </c>
      <c r="B24">
        <v>14.61699963</v>
      </c>
      <c r="C24">
        <v>0.65670002000000005</v>
      </c>
      <c r="D24">
        <v>1058.51403809</v>
      </c>
      <c r="E24">
        <v>1.5028999999999999</v>
      </c>
      <c r="F24">
        <v>1249.15002441</v>
      </c>
      <c r="G24">
        <v>1.6088000499999999</v>
      </c>
      <c r="H24">
        <v>9.9000003020963209E+37</v>
      </c>
      <c r="J24" s="2">
        <f>TREND(Calibration!$A$2:$A$4,Calibration!$B$2:$B$4,C24)</f>
        <v>427.04165897266881</v>
      </c>
      <c r="K24" s="2">
        <f>TREND(Calibration!$A$2:$A$4,Calibration!$C$2:$C$4,E24)</f>
        <v>585.66987612225887</v>
      </c>
      <c r="L24" s="2">
        <f>TREND(Calibration!$A$2:$A$4,Calibration!$D$2:$D$4,G24)</f>
        <v>612.0488961957991</v>
      </c>
    </row>
    <row r="25" spans="1:12" x14ac:dyDescent="0.25">
      <c r="A25">
        <v>115087</v>
      </c>
      <c r="B25">
        <v>14.52099991</v>
      </c>
      <c r="C25">
        <v>0.66149997999999999</v>
      </c>
      <c r="D25">
        <v>904.11999512</v>
      </c>
      <c r="E25">
        <v>1.47430003</v>
      </c>
      <c r="F25">
        <v>9.9000003020963209E+37</v>
      </c>
      <c r="G25">
        <v>1.6038999599999999</v>
      </c>
      <c r="H25">
        <v>9.9000003020963209E+37</v>
      </c>
      <c r="J25" s="2">
        <f>TREND(Calibration!$A$2:$A$4,Calibration!$B$2:$B$4,C25)</f>
        <v>430.00643110562197</v>
      </c>
      <c r="K25" s="2">
        <f>TREND(Calibration!$A$2:$A$4,Calibration!$C$2:$C$4,E25)</f>
        <v>574.13277183074126</v>
      </c>
      <c r="L25" s="2">
        <f>TREND(Calibration!$A$2:$A$4,Calibration!$D$2:$D$4,G25)</f>
        <v>610.02271986378219</v>
      </c>
    </row>
    <row r="26" spans="1:12" x14ac:dyDescent="0.25">
      <c r="A26">
        <v>120088</v>
      </c>
      <c r="B26">
        <v>14.394000050000001</v>
      </c>
      <c r="C26">
        <v>0.66530001000000005</v>
      </c>
      <c r="D26">
        <v>837.07897949000005</v>
      </c>
      <c r="E26">
        <v>1.47430003</v>
      </c>
      <c r="F26">
        <v>9.9000003020963209E+37</v>
      </c>
      <c r="G26">
        <v>1.6007000199999999</v>
      </c>
      <c r="H26">
        <v>9.9000003020963209E+37</v>
      </c>
      <c r="J26" s="2">
        <f>TREND(Calibration!$A$2:$A$4,Calibration!$B$2:$B$4,C26)</f>
        <v>432.35358046694716</v>
      </c>
      <c r="K26" s="2">
        <f>TREND(Calibration!$A$2:$A$4,Calibration!$C$2:$C$4,E26)</f>
        <v>574.13277183074126</v>
      </c>
      <c r="L26" s="2">
        <f>TREND(Calibration!$A$2:$A$4,Calibration!$D$2:$D$4,G26)</f>
        <v>608.69955178077271</v>
      </c>
    </row>
    <row r="27" spans="1:12" x14ac:dyDescent="0.25">
      <c r="A27">
        <v>125088</v>
      </c>
      <c r="B27">
        <v>14.213999749999999</v>
      </c>
      <c r="C27">
        <v>0.66100000999999997</v>
      </c>
      <c r="D27">
        <v>800.46997069999998</v>
      </c>
      <c r="E27">
        <v>1.4780999399999999</v>
      </c>
      <c r="F27">
        <v>9.9000003020963209E+37</v>
      </c>
      <c r="G27">
        <v>1.59800005</v>
      </c>
      <c r="H27">
        <v>9.9000003020963209E+37</v>
      </c>
      <c r="J27" s="2">
        <f>TREND(Calibration!$A$2:$A$4,Calibration!$B$2:$B$4,C27)</f>
        <v>429.6976166314779</v>
      </c>
      <c r="K27" s="2">
        <f>TREND(Calibration!$A$2:$A$4,Calibration!$C$2:$C$4,E27)</f>
        <v>575.66563910187415</v>
      </c>
      <c r="L27" s="2">
        <f>TREND(Calibration!$A$2:$A$4,Calibration!$D$2:$D$4,G27)</f>
        <v>607.58312018234176</v>
      </c>
    </row>
    <row r="28" spans="1:12" x14ac:dyDescent="0.25">
      <c r="A28">
        <v>130089</v>
      </c>
      <c r="B28">
        <v>14.12699986</v>
      </c>
      <c r="C28">
        <v>0.66420000999999995</v>
      </c>
      <c r="D28">
        <v>534.03302001999998</v>
      </c>
      <c r="E28">
        <v>1.5305000499999999</v>
      </c>
      <c r="F28">
        <v>9.9000003020963209E+37</v>
      </c>
      <c r="G28">
        <v>1.6017999599999999</v>
      </c>
      <c r="H28">
        <v>1122.1719970700001</v>
      </c>
      <c r="J28" s="2">
        <f>TREND(Calibration!$A$2:$A$4,Calibration!$B$2:$B$4,C28)</f>
        <v>431.67414785787361</v>
      </c>
      <c r="K28" s="2">
        <f>TREND(Calibration!$A$2:$A$4,Calibration!$C$2:$C$4,E28)</f>
        <v>596.80361700734011</v>
      </c>
      <c r="L28" s="2">
        <f>TREND(Calibration!$A$2:$A$4,Calibration!$D$2:$D$4,G28)</f>
        <v>609.15437452783215</v>
      </c>
    </row>
    <row r="29" spans="1:12" x14ac:dyDescent="0.25">
      <c r="A29">
        <v>135088</v>
      </c>
      <c r="B29">
        <v>14.02600002</v>
      </c>
      <c r="C29">
        <v>0.65990000999999998</v>
      </c>
      <c r="D29">
        <v>1286.55505371</v>
      </c>
      <c r="E29">
        <v>1.51370001</v>
      </c>
      <c r="F29">
        <v>1048.58496094</v>
      </c>
      <c r="G29">
        <v>1.6001000400000001</v>
      </c>
      <c r="H29">
        <v>9.9000003020963209E+37</v>
      </c>
      <c r="J29" s="2">
        <f>TREND(Calibration!$A$2:$A$4,Calibration!$B$2:$B$4,C29)</f>
        <v>429.0181840224044</v>
      </c>
      <c r="K29" s="2">
        <f>TREND(Calibration!$A$2:$A$4,Calibration!$C$2:$C$4,E29)</f>
        <v>590.02655347959285</v>
      </c>
      <c r="L29" s="2">
        <f>TREND(Calibration!$A$2:$A$4,Calibration!$D$2:$D$4,G29)</f>
        <v>608.45146138331404</v>
      </c>
    </row>
    <row r="30" spans="1:12" x14ac:dyDescent="0.25">
      <c r="A30">
        <v>140088</v>
      </c>
      <c r="B30">
        <v>14.19499969</v>
      </c>
      <c r="C30">
        <v>0.66530001000000005</v>
      </c>
      <c r="D30">
        <v>581.73199463000003</v>
      </c>
      <c r="E30">
        <v>1.50510001</v>
      </c>
      <c r="F30">
        <v>1041.55895996</v>
      </c>
      <c r="G30">
        <v>1.59200001</v>
      </c>
      <c r="H30">
        <v>9.9000003020963209E+37</v>
      </c>
      <c r="J30" s="2">
        <f>TREND(Calibration!$A$2:$A$4,Calibration!$B$2:$B$4,C30)</f>
        <v>432.35358046694716</v>
      </c>
      <c r="K30" s="2">
        <f>TREND(Calibration!$A$2:$A$4,Calibration!$C$2:$C$4,E30)</f>
        <v>586.55735064801468</v>
      </c>
      <c r="L30" s="2">
        <f>TREND(Calibration!$A$2:$A$4,Calibration!$D$2:$D$4,G30)</f>
        <v>605.10211696828765</v>
      </c>
    </row>
    <row r="31" spans="1:12" x14ac:dyDescent="0.25">
      <c r="A31">
        <v>145088</v>
      </c>
      <c r="B31">
        <v>14.38099957</v>
      </c>
      <c r="C31">
        <v>0.66100000999999997</v>
      </c>
      <c r="D31">
        <v>-9.9000003020963209E+37</v>
      </c>
      <c r="E31">
        <v>1.51269996</v>
      </c>
      <c r="F31">
        <v>910.61199951000003</v>
      </c>
      <c r="G31">
        <v>1.59850001</v>
      </c>
      <c r="H31">
        <v>9.9000003020963209E+37</v>
      </c>
      <c r="J31" s="2">
        <f>TREND(Calibration!$A$2:$A$4,Calibration!$B$2:$B$4,C31)</f>
        <v>429.6976166314779</v>
      </c>
      <c r="K31" s="2">
        <f>TREND(Calibration!$A$2:$A$4,Calibration!$C$2:$C$4,E31)</f>
        <v>589.62313763171846</v>
      </c>
      <c r="L31" s="2">
        <f>TREND(Calibration!$A$2:$A$4,Calibration!$D$2:$D$4,G31)</f>
        <v>607.78985253194253</v>
      </c>
    </row>
    <row r="32" spans="1:12" x14ac:dyDescent="0.25">
      <c r="A32">
        <v>150088</v>
      </c>
      <c r="B32">
        <v>14.557000159999999</v>
      </c>
      <c r="C32">
        <v>0.66750001999999997</v>
      </c>
      <c r="D32">
        <v>949.27801513999998</v>
      </c>
      <c r="E32">
        <v>1.52079999</v>
      </c>
      <c r="F32">
        <v>795.71197510000002</v>
      </c>
      <c r="G32">
        <v>1.6007000199999999</v>
      </c>
      <c r="H32">
        <v>9.9000003020963209E+37</v>
      </c>
      <c r="J32" s="2">
        <f>TREND(Calibration!$A$2:$A$4,Calibration!$B$2:$B$4,C32)</f>
        <v>433.71245186175423</v>
      </c>
      <c r="K32" s="2">
        <f>TREND(Calibration!$A$2:$A$4,Calibration!$C$2:$C$4,E32)</f>
        <v>592.89065472612174</v>
      </c>
      <c r="L32" s="2">
        <f>TREND(Calibration!$A$2:$A$4,Calibration!$D$2:$D$4,G32)</f>
        <v>608.69955178077271</v>
      </c>
    </row>
    <row r="33" spans="1:12" x14ac:dyDescent="0.25">
      <c r="A33">
        <v>155088</v>
      </c>
      <c r="B33">
        <v>14.67199993</v>
      </c>
      <c r="C33">
        <v>0.67400002000000003</v>
      </c>
      <c r="D33">
        <v>1003.23199463</v>
      </c>
      <c r="E33">
        <v>1.5471999599999999</v>
      </c>
      <c r="F33">
        <v>699.34600829999999</v>
      </c>
      <c r="G33">
        <v>1.59909999</v>
      </c>
      <c r="H33">
        <v>9.9000003020963209E+37</v>
      </c>
      <c r="J33" s="2">
        <f>TREND(Calibration!$A$2:$A$4,Calibration!$B$2:$B$4,C33)</f>
        <v>437.72728091537056</v>
      </c>
      <c r="K33" s="2">
        <f>TREND(Calibration!$A$2:$A$4,Calibration!$C$2:$C$4,E33)</f>
        <v>603.5402885258402</v>
      </c>
      <c r="L33" s="2">
        <f>TREND(Calibration!$A$2:$A$4,Calibration!$D$2:$D$4,G33)</f>
        <v>608.03794292940131</v>
      </c>
    </row>
    <row r="34" spans="1:12" x14ac:dyDescent="0.25">
      <c r="A34">
        <v>160088</v>
      </c>
      <c r="B34">
        <v>14.60499954</v>
      </c>
      <c r="C34">
        <v>0.67180002000000005</v>
      </c>
      <c r="D34">
        <v>9.9000003020963209E+37</v>
      </c>
      <c r="E34">
        <v>1.61259997</v>
      </c>
      <c r="F34">
        <v>407.46499634000003</v>
      </c>
      <c r="G34">
        <v>1.6093000200000001</v>
      </c>
      <c r="H34">
        <v>9.9000003020963209E+37</v>
      </c>
      <c r="J34" s="2">
        <f>TREND(Calibration!$A$2:$A$4,Calibration!$B$2:$B$4,C34)</f>
        <v>436.36841569722355</v>
      </c>
      <c r="K34" s="2">
        <f>TREND(Calibration!$A$2:$A$4,Calibration!$C$2:$C$4,E34)</f>
        <v>629.92236990691481</v>
      </c>
      <c r="L34" s="2">
        <f>TREND(Calibration!$A$2:$A$4,Calibration!$D$2:$D$4,G34)</f>
        <v>612.25563268037774</v>
      </c>
    </row>
    <row r="35" spans="1:12" x14ac:dyDescent="0.25">
      <c r="A35">
        <v>165089</v>
      </c>
      <c r="B35">
        <v>14.51799965</v>
      </c>
      <c r="C35">
        <v>0.67989999000000001</v>
      </c>
      <c r="D35">
        <v>686.96997069999998</v>
      </c>
      <c r="E35">
        <v>1.6535999800000001</v>
      </c>
      <c r="F35">
        <v>1228.45495605</v>
      </c>
      <c r="G35">
        <v>1.6060999600000001</v>
      </c>
      <c r="H35">
        <v>9.9000003020963209E+37</v>
      </c>
      <c r="J35" s="2">
        <f>TREND(Calibration!$A$2:$A$4,Calibration!$B$2:$B$4,C35)</f>
        <v>441.37149183405739</v>
      </c>
      <c r="K35" s="2">
        <f>TREND(Calibration!$A$2:$A$4,Calibration!$C$2:$C$4,E35)</f>
        <v>646.46159674258149</v>
      </c>
      <c r="L35" s="2">
        <f>TREND(Calibration!$A$2:$A$4,Calibration!$D$2:$D$4,G35)</f>
        <v>610.93241497763472</v>
      </c>
    </row>
    <row r="36" spans="1:12" x14ac:dyDescent="0.25">
      <c r="A36">
        <v>170090</v>
      </c>
      <c r="B36">
        <v>14.32600021</v>
      </c>
      <c r="C36">
        <v>0.67510002999999996</v>
      </c>
      <c r="D36">
        <v>9.9000003020963209E+37</v>
      </c>
      <c r="E36">
        <v>1.5742000300000001</v>
      </c>
      <c r="F36">
        <v>381.83401488999999</v>
      </c>
      <c r="G36">
        <v>1.61360002</v>
      </c>
      <c r="H36">
        <v>9.9000003020963209E+37</v>
      </c>
      <c r="J36" s="2">
        <f>TREND(Calibration!$A$2:$A$4,Calibration!$B$2:$B$4,C36)</f>
        <v>438.40671970110412</v>
      </c>
      <c r="K36" s="2">
        <f>TREND(Calibration!$A$2:$A$4,Calibration!$C$2:$C$4,E36)</f>
        <v>614.43200007198084</v>
      </c>
      <c r="L36" s="2">
        <f>TREND(Calibration!$A$2:$A$4,Calibration!$D$2:$D$4,G36)</f>
        <v>614.03367313018009</v>
      </c>
    </row>
    <row r="37" spans="1:12" x14ac:dyDescent="0.25">
      <c r="A37">
        <v>175091</v>
      </c>
      <c r="B37">
        <v>14.18999958</v>
      </c>
      <c r="C37">
        <v>0.69069999000000004</v>
      </c>
      <c r="D37">
        <v>703.79797363</v>
      </c>
      <c r="E37">
        <v>1.5726000099999999</v>
      </c>
      <c r="F37">
        <v>1050.0760498</v>
      </c>
      <c r="G37">
        <v>1.6174000500000001</v>
      </c>
      <c r="H37">
        <v>1169.82299805</v>
      </c>
      <c r="J37" s="2">
        <f>TREND(Calibration!$A$2:$A$4,Calibration!$B$2:$B$4,C37)</f>
        <v>448.04228472314287</v>
      </c>
      <c r="K37" s="2">
        <f>TREND(Calibration!$A$2:$A$4,Calibration!$C$2:$C$4,E37)</f>
        <v>613.7865589191224</v>
      </c>
      <c r="L37" s="2">
        <f>TREND(Calibration!$A$2:$A$4,Calibration!$D$2:$D$4,G37)</f>
        <v>615.60497709540414</v>
      </c>
    </row>
    <row r="38" spans="1:12" x14ac:dyDescent="0.25">
      <c r="A38">
        <v>180090</v>
      </c>
      <c r="B38">
        <v>14.010000229999999</v>
      </c>
      <c r="C38">
        <v>0.68910002999999997</v>
      </c>
      <c r="D38">
        <v>9.9000003020963209E+37</v>
      </c>
      <c r="E38">
        <v>1.5509999999999999</v>
      </c>
      <c r="F38">
        <v>633.78497314000003</v>
      </c>
      <c r="G38">
        <v>1.61689997</v>
      </c>
      <c r="H38">
        <v>9.9000003020963209E+37</v>
      </c>
      <c r="J38" s="2">
        <f>TREND(Calibration!$A$2:$A$4,Calibration!$B$2:$B$4,C38)</f>
        <v>447.05404381658531</v>
      </c>
      <c r="K38" s="2">
        <f>TREND(Calibration!$A$2:$A$4,Calibration!$C$2:$C$4,E38)</f>
        <v>605.07320823841121</v>
      </c>
      <c r="L38" s="2">
        <f>TREND(Calibration!$A$2:$A$4,Calibration!$D$2:$D$4,G38)</f>
        <v>615.39819512606982</v>
      </c>
    </row>
    <row r="39" spans="1:12" x14ac:dyDescent="0.25">
      <c r="A39">
        <v>185090</v>
      </c>
      <c r="B39">
        <v>13.963000299999999</v>
      </c>
      <c r="C39">
        <v>0.68260001999999997</v>
      </c>
      <c r="D39">
        <v>1338.1610107399999</v>
      </c>
      <c r="E39">
        <v>1.52349997</v>
      </c>
      <c r="F39">
        <v>703.05499268000005</v>
      </c>
      <c r="G39">
        <v>1.6211999699999999</v>
      </c>
      <c r="H39">
        <v>9.9000003020963209E+37</v>
      </c>
      <c r="J39" s="2">
        <f>TREND(Calibration!$A$2:$A$4,Calibration!$B$2:$B$4,C39)</f>
        <v>443.03920858630897</v>
      </c>
      <c r="K39" s="2">
        <f>TREND(Calibration!$A$2:$A$4,Calibration!$C$2:$C$4,E39)</f>
        <v>593.97981498905256</v>
      </c>
      <c r="L39" s="2">
        <f>TREND(Calibration!$A$2:$A$4,Calibration!$D$2:$D$4,G39)</f>
        <v>617.17623557587228</v>
      </c>
    </row>
    <row r="40" spans="1:12" x14ac:dyDescent="0.25">
      <c r="A40">
        <v>190090</v>
      </c>
      <c r="B40">
        <v>14.09399986</v>
      </c>
      <c r="C40">
        <v>0.68640000000000001</v>
      </c>
      <c r="D40">
        <v>1029.5610351600001</v>
      </c>
      <c r="E40">
        <v>1.5055999799999999</v>
      </c>
      <c r="F40">
        <v>772.01599121000004</v>
      </c>
      <c r="G40">
        <v>1.6233999699999999</v>
      </c>
      <c r="H40">
        <v>9.9000003020963209E+37</v>
      </c>
      <c r="J40" s="2">
        <f>TREND(Calibration!$A$2:$A$4,Calibration!$B$2:$B$4,C40)</f>
        <v>445.38632706433373</v>
      </c>
      <c r="K40" s="2">
        <f>TREND(Calibration!$A$2:$A$4,Calibration!$C$2:$C$4,E40)</f>
        <v>586.75903638518957</v>
      </c>
      <c r="L40" s="2">
        <f>TREND(Calibration!$A$2:$A$4,Calibration!$D$2:$D$4,G40)</f>
        <v>618.08593068972471</v>
      </c>
    </row>
    <row r="41" spans="1:12" x14ac:dyDescent="0.25">
      <c r="A41">
        <v>195090</v>
      </c>
      <c r="B41">
        <v>14.33699989</v>
      </c>
      <c r="C41">
        <v>0.69069999000000004</v>
      </c>
      <c r="D41">
        <v>1046.1569824200001</v>
      </c>
      <c r="E41">
        <v>1.50510001</v>
      </c>
      <c r="F41">
        <v>543.49499512</v>
      </c>
      <c r="G41">
        <v>1.6217000500000001</v>
      </c>
      <c r="H41">
        <v>9.9000003020963209E+37</v>
      </c>
      <c r="J41" s="2">
        <f>TREND(Calibration!$A$2:$A$4,Calibration!$B$2:$B$4,C41)</f>
        <v>448.04228472314287</v>
      </c>
      <c r="K41" s="2">
        <f>TREND(Calibration!$A$2:$A$4,Calibration!$C$2:$C$4,E41)</f>
        <v>586.55735064801468</v>
      </c>
      <c r="L41" s="2">
        <f>TREND(Calibration!$A$2:$A$4,Calibration!$D$2:$D$4,G41)</f>
        <v>617.38301754520649</v>
      </c>
    </row>
    <row r="42" spans="1:12" x14ac:dyDescent="0.25">
      <c r="A42">
        <v>200091</v>
      </c>
      <c r="B42">
        <v>14.55500031</v>
      </c>
      <c r="C42">
        <v>0.68529998999999997</v>
      </c>
      <c r="D42">
        <v>884.28100586000005</v>
      </c>
      <c r="E42">
        <v>1.5028999999999999</v>
      </c>
      <c r="F42">
        <v>814.67498779000005</v>
      </c>
      <c r="G42">
        <v>1.62390006</v>
      </c>
      <c r="H42">
        <v>9.9000003020963209E+37</v>
      </c>
      <c r="J42" s="2">
        <f>TREND(Calibration!$A$2:$A$4,Calibration!$B$2:$B$4,C42)</f>
        <v>444.7068882786001</v>
      </c>
      <c r="K42" s="2">
        <f>TREND(Calibration!$A$2:$A$4,Calibration!$C$2:$C$4,E42)</f>
        <v>585.66987612225887</v>
      </c>
      <c r="L42" s="2">
        <f>TREND(Calibration!$A$2:$A$4,Calibration!$D$2:$D$4,G42)</f>
        <v>618.29271679403666</v>
      </c>
    </row>
    <row r="43" spans="1:12" x14ac:dyDescent="0.25">
      <c r="A43">
        <v>205090</v>
      </c>
      <c r="B43">
        <v>14.70600033</v>
      </c>
      <c r="C43">
        <v>0.70639998000000004</v>
      </c>
      <c r="D43">
        <v>774.07897949000005</v>
      </c>
      <c r="E43">
        <v>1.5202000099999999</v>
      </c>
      <c r="F43">
        <v>1022.04699707</v>
      </c>
      <c r="G43">
        <v>1.6211999699999999</v>
      </c>
      <c r="H43">
        <v>9.9000003020963209E+37</v>
      </c>
      <c r="J43" s="2">
        <f>TREND(Calibration!$A$2:$A$4,Calibration!$B$2:$B$4,C43)</f>
        <v>457.73963487598672</v>
      </c>
      <c r="K43" s="2">
        <f>TREND(Calibration!$A$2:$A$4,Calibration!$C$2:$C$4,E43)</f>
        <v>592.64862538718103</v>
      </c>
      <c r="L43" s="2">
        <f>TREND(Calibration!$A$2:$A$4,Calibration!$D$2:$D$4,G43)</f>
        <v>617.17623557587228</v>
      </c>
    </row>
    <row r="44" spans="1:12" x14ac:dyDescent="0.25">
      <c r="A44">
        <v>210090</v>
      </c>
      <c r="B44">
        <v>14.722000120000001</v>
      </c>
      <c r="C44">
        <v>0.70150000000000001</v>
      </c>
      <c r="D44">
        <v>1186.0169677700001</v>
      </c>
      <c r="E44">
        <v>1.51970005</v>
      </c>
      <c r="F44">
        <v>1098.26501465</v>
      </c>
      <c r="G44">
        <v>1.6217000500000001</v>
      </c>
      <c r="H44">
        <v>9.9000003020963209E+37</v>
      </c>
      <c r="J44" s="2">
        <f>TREND(Calibration!$A$2:$A$4,Calibration!$B$2:$B$4,C44)</f>
        <v>454.71308378888841</v>
      </c>
      <c r="K44" s="2">
        <f>TREND(Calibration!$A$2:$A$4,Calibration!$C$2:$C$4,E44)</f>
        <v>592.4469436839629</v>
      </c>
      <c r="L44" s="2">
        <f>TREND(Calibration!$A$2:$A$4,Calibration!$D$2:$D$4,G44)</f>
        <v>617.38301754520649</v>
      </c>
    </row>
    <row r="45" spans="1:12" x14ac:dyDescent="0.25">
      <c r="A45">
        <v>215090</v>
      </c>
      <c r="B45">
        <v>14.60499954</v>
      </c>
      <c r="C45">
        <v>0.70529997</v>
      </c>
      <c r="D45">
        <v>1101.48205566</v>
      </c>
      <c r="E45">
        <v>1.54449999</v>
      </c>
      <c r="F45">
        <v>951.97698975000003</v>
      </c>
      <c r="G45">
        <v>1.6174000500000001</v>
      </c>
      <c r="H45">
        <v>9.9000003020963209E+37</v>
      </c>
      <c r="J45" s="2">
        <f>TREND(Calibration!$A$2:$A$4,Calibration!$B$2:$B$4,C45)</f>
        <v>457.06019609025304</v>
      </c>
      <c r="K45" s="2">
        <f>TREND(Calibration!$A$2:$A$4,Calibration!$C$2:$C$4,E45)</f>
        <v>602.45113229686626</v>
      </c>
      <c r="L45" s="2">
        <f>TREND(Calibration!$A$2:$A$4,Calibration!$D$2:$D$4,G45)</f>
        <v>615.60497709540414</v>
      </c>
    </row>
    <row r="46" spans="1:12" x14ac:dyDescent="0.25">
      <c r="A46">
        <v>220090</v>
      </c>
      <c r="B46">
        <v>14.40999985</v>
      </c>
      <c r="C46">
        <v>0.70370001000000004</v>
      </c>
      <c r="D46">
        <v>822.63201904000005</v>
      </c>
      <c r="E46">
        <v>1.5552999999999999</v>
      </c>
      <c r="F46">
        <v>9.9000003020963209E+37</v>
      </c>
      <c r="G46">
        <v>1.61899996</v>
      </c>
      <c r="H46">
        <v>9.9000003020963209E+37</v>
      </c>
      <c r="J46" s="2">
        <f>TREND(Calibration!$A$2:$A$4,Calibration!$B$2:$B$4,C46)</f>
        <v>456.07195518369559</v>
      </c>
      <c r="K46" s="2">
        <f>TREND(Calibration!$A$2:$A$4,Calibration!$C$2:$C$4,E46)</f>
        <v>606.80780965420024</v>
      </c>
      <c r="L46" s="2">
        <f>TREND(Calibration!$A$2:$A$4,Calibration!$D$2:$D$4,G46)</f>
        <v>616.2665363270421</v>
      </c>
    </row>
    <row r="47" spans="1:12" x14ac:dyDescent="0.25">
      <c r="A47">
        <v>225090</v>
      </c>
      <c r="B47">
        <v>14.25800037</v>
      </c>
      <c r="C47">
        <v>0.69400001</v>
      </c>
      <c r="D47">
        <v>1001.93701172</v>
      </c>
      <c r="E47">
        <v>1.5677000299999999</v>
      </c>
      <c r="F47">
        <v>9.9000003020963209E+37</v>
      </c>
      <c r="G47">
        <v>1.61090004</v>
      </c>
      <c r="H47">
        <v>9.9000003020963209E+37</v>
      </c>
      <c r="J47" s="2">
        <f>TREND(Calibration!$A$2:$A$4,Calibration!$B$2:$B$4,C47)</f>
        <v>450.08059490368356</v>
      </c>
      <c r="K47" s="2">
        <f>TREND(Calibration!$A$2:$A$4,Calibration!$C$2:$C$4,E47)</f>
        <v>611.80992816439266</v>
      </c>
      <c r="L47" s="2">
        <f>TREND(Calibration!$A$2:$A$4,Calibration!$D$2:$D$4,G47)</f>
        <v>612.91723739677138</v>
      </c>
    </row>
    <row r="48" spans="1:12" x14ac:dyDescent="0.25">
      <c r="A48">
        <v>230090</v>
      </c>
      <c r="B48">
        <v>14.17199993</v>
      </c>
      <c r="C48">
        <v>0.69230002000000002</v>
      </c>
      <c r="D48">
        <v>631.92401123000002</v>
      </c>
      <c r="E48">
        <v>1.5704</v>
      </c>
      <c r="F48">
        <v>9.9000003020963209E+37</v>
      </c>
      <c r="G48">
        <v>1.61090004</v>
      </c>
      <c r="H48">
        <v>1090.3580322299999</v>
      </c>
      <c r="J48" s="2">
        <f>TREND(Calibration!$A$2:$A$4,Calibration!$B$2:$B$4,C48)</f>
        <v>449.03056886632095</v>
      </c>
      <c r="K48" s="2">
        <f>TREND(Calibration!$A$2:$A$4,Calibration!$C$2:$C$4,E48)</f>
        <v>612.89908439336659</v>
      </c>
      <c r="L48" s="2">
        <f>TREND(Calibration!$A$2:$A$4,Calibration!$D$2:$D$4,G48)</f>
        <v>612.91723739677138</v>
      </c>
    </row>
    <row r="49" spans="1:12" x14ac:dyDescent="0.25">
      <c r="A49">
        <v>235091</v>
      </c>
      <c r="B49">
        <v>14.135999679999999</v>
      </c>
      <c r="C49">
        <v>0.69940000999999996</v>
      </c>
      <c r="D49">
        <v>912.30700683999999</v>
      </c>
      <c r="E49">
        <v>1.5742000300000001</v>
      </c>
      <c r="F49">
        <v>9.9000003020963209E+37</v>
      </c>
      <c r="G49">
        <v>1.6244000199999999</v>
      </c>
      <c r="H49">
        <v>9.9000003020963209E+37</v>
      </c>
      <c r="J49" s="2">
        <f>TREND(Calibration!$A$2:$A$4,Calibration!$B$2:$B$4,C49)</f>
        <v>453.41599134822633</v>
      </c>
      <c r="K49" s="2">
        <f>TREND(Calibration!$A$2:$A$4,Calibration!$C$2:$C$4,E49)</f>
        <v>614.43200007198084</v>
      </c>
      <c r="L49" s="2">
        <f>TREND(Calibration!$A$2:$A$4,Calibration!$D$2:$D$4,G49)</f>
        <v>618.49944914363743</v>
      </c>
    </row>
    <row r="50" spans="1:12" x14ac:dyDescent="0.25">
      <c r="A50">
        <v>240090</v>
      </c>
      <c r="B50">
        <v>14.178999900000001</v>
      </c>
      <c r="C50">
        <v>0.68800002000000005</v>
      </c>
      <c r="D50">
        <v>1228.8489990200001</v>
      </c>
      <c r="E50">
        <v>1.56939995</v>
      </c>
      <c r="F50">
        <v>1234.30505371</v>
      </c>
      <c r="G50">
        <v>1.64170003</v>
      </c>
      <c r="H50">
        <v>9.9000003020963209E+37</v>
      </c>
      <c r="J50" s="2">
        <f>TREND(Calibration!$A$2:$A$4,Calibration!$B$2:$B$4,C50)</f>
        <v>446.37460503085174</v>
      </c>
      <c r="K50" s="2">
        <f>TREND(Calibration!$A$2:$A$4,Calibration!$C$2:$C$4,E50)</f>
        <v>612.49566854549221</v>
      </c>
      <c r="L50" s="2">
        <f>TREND(Calibration!$A$2:$A$4,Calibration!$D$2:$D$4,G50)</f>
        <v>625.65296485572753</v>
      </c>
    </row>
    <row r="51" spans="1:12" x14ac:dyDescent="0.25">
      <c r="A51">
        <v>245090</v>
      </c>
      <c r="B51">
        <v>14.33699989</v>
      </c>
      <c r="C51">
        <v>0.68099999</v>
      </c>
      <c r="D51">
        <v>9.9000003020963209E+37</v>
      </c>
      <c r="E51">
        <v>1.5742000300000001</v>
      </c>
      <c r="F51">
        <v>1327.8439941399999</v>
      </c>
      <c r="G51">
        <v>1.6444000000000001</v>
      </c>
      <c r="H51">
        <v>9.9000003020963209E+37</v>
      </c>
      <c r="J51" s="2">
        <f>TREND(Calibration!$A$2:$A$4,Calibration!$B$2:$B$4,C51)</f>
        <v>442.0509244431309</v>
      </c>
      <c r="K51" s="2">
        <f>TREND(Calibration!$A$2:$A$4,Calibration!$C$2:$C$4,E51)</f>
        <v>614.43200007198084</v>
      </c>
      <c r="L51" s="2">
        <f>TREND(Calibration!$A$2:$A$4,Calibration!$D$2:$D$4,G51)</f>
        <v>626.76939645415848</v>
      </c>
    </row>
    <row r="52" spans="1:12" x14ac:dyDescent="0.25">
      <c r="A52">
        <v>250090</v>
      </c>
      <c r="B52">
        <v>14.56099987</v>
      </c>
      <c r="C52">
        <v>0.6875</v>
      </c>
      <c r="D52">
        <v>251.10200499999999</v>
      </c>
      <c r="E52">
        <v>1.54340005</v>
      </c>
      <c r="F52">
        <v>9.9000003020963209E+37</v>
      </c>
      <c r="G52">
        <v>1.6352000200000001</v>
      </c>
      <c r="H52">
        <v>1292.8699951200001</v>
      </c>
      <c r="J52" s="2">
        <f>TREND(Calibration!$A$2:$A$4,Calibration!$B$2:$B$4,C52)</f>
        <v>446.06575967340723</v>
      </c>
      <c r="K52" s="2">
        <f>TREND(Calibration!$A$2:$A$4,Calibration!$C$2:$C$4,E52)</f>
        <v>602.00742125470742</v>
      </c>
      <c r="L52" s="2">
        <f>TREND(Calibration!$A$2:$A$4,Calibration!$D$2:$D$4,G52)</f>
        <v>622.96522515709489</v>
      </c>
    </row>
    <row r="53" spans="1:12" x14ac:dyDescent="0.25">
      <c r="A53">
        <v>255090</v>
      </c>
      <c r="B53">
        <v>14.664999959999999</v>
      </c>
      <c r="C53">
        <v>0.69019997</v>
      </c>
      <c r="D53">
        <v>864.46197510000002</v>
      </c>
      <c r="E53">
        <v>1.5456000599999999</v>
      </c>
      <c r="F53">
        <v>9.9000003020963209E+37</v>
      </c>
      <c r="G53">
        <v>1.6357999999999999</v>
      </c>
      <c r="H53">
        <v>9.9000003020963209E+37</v>
      </c>
      <c r="J53" s="2">
        <f>TREND(Calibration!$A$2:$A$4,Calibration!$B$2:$B$4,C53)</f>
        <v>447.73343936569836</v>
      </c>
      <c r="K53" s="2">
        <f>TREND(Calibration!$A$2:$A$4,Calibration!$C$2:$C$4,E53)</f>
        <v>602.89489578046323</v>
      </c>
      <c r="L53" s="2">
        <f>TREND(Calibration!$A$2:$A$4,Calibration!$D$2:$D$4,G53)</f>
        <v>623.21331555455356</v>
      </c>
    </row>
    <row r="54" spans="1:12" x14ac:dyDescent="0.25">
      <c r="A54">
        <v>260090</v>
      </c>
      <c r="B54">
        <v>14.58699989</v>
      </c>
      <c r="C54">
        <v>0.68210000000000004</v>
      </c>
      <c r="D54">
        <v>1138.3289794899999</v>
      </c>
      <c r="E54">
        <v>1.5811999999999999</v>
      </c>
      <c r="F54">
        <v>1049.9949951200001</v>
      </c>
      <c r="G54">
        <v>1.6335999999999999</v>
      </c>
      <c r="H54">
        <v>9.9000003020963209E+37</v>
      </c>
      <c r="J54" s="2">
        <f>TREND(Calibration!$A$2:$A$4,Calibration!$B$2:$B$4,C54)</f>
        <v>442.73036322886452</v>
      </c>
      <c r="K54" s="2">
        <f>TREND(Calibration!$A$2:$A$4,Calibration!$C$2:$C$4,E54)</f>
        <v>617.2557577167438</v>
      </c>
      <c r="L54" s="2">
        <f>TREND(Calibration!$A$2:$A$4,Calibration!$D$2:$D$4,G54)</f>
        <v>622.30362044070114</v>
      </c>
    </row>
    <row r="55" spans="1:12" x14ac:dyDescent="0.25">
      <c r="A55">
        <v>265090</v>
      </c>
      <c r="B55">
        <v>14.42300034</v>
      </c>
      <c r="C55">
        <v>0.68419998999999998</v>
      </c>
      <c r="D55">
        <v>575.96899413999995</v>
      </c>
      <c r="E55">
        <v>1.5666999800000001</v>
      </c>
      <c r="F55">
        <v>1057.0889892600001</v>
      </c>
      <c r="G55">
        <v>1.6227999900000001</v>
      </c>
      <c r="H55">
        <v>9.9000003020963209E+37</v>
      </c>
      <c r="J55" s="2">
        <f>TREND(Calibration!$A$2:$A$4,Calibration!$B$2:$B$4,C55)</f>
        <v>444.0274556695266</v>
      </c>
      <c r="K55" s="2">
        <f>TREND(Calibration!$A$2:$A$4,Calibration!$C$2:$C$4,E55)</f>
        <v>611.40651231651827</v>
      </c>
      <c r="L55" s="2">
        <f>TREND(Calibration!$A$2:$A$4,Calibration!$D$2:$D$4,G55)</f>
        <v>617.83784029226604</v>
      </c>
    </row>
    <row r="56" spans="1:12" x14ac:dyDescent="0.25">
      <c r="A56">
        <v>270090</v>
      </c>
      <c r="B56">
        <v>14.25899982</v>
      </c>
      <c r="C56">
        <v>0.67720002000000001</v>
      </c>
      <c r="D56">
        <v>629.90197753999996</v>
      </c>
      <c r="E56">
        <v>1.5661</v>
      </c>
      <c r="F56">
        <v>856.79199218999997</v>
      </c>
      <c r="G56">
        <v>1.6244000199999999</v>
      </c>
      <c r="H56">
        <v>9.9000003020963209E+37</v>
      </c>
      <c r="J56" s="2">
        <f>TREND(Calibration!$A$2:$A$4,Calibration!$B$2:$B$4,C56)</f>
        <v>439.70381214176626</v>
      </c>
      <c r="K56" s="2">
        <f>TREND(Calibration!$A$2:$A$4,Calibration!$C$2:$C$4,E56)</f>
        <v>611.16448297757756</v>
      </c>
      <c r="L56" s="2">
        <f>TREND(Calibration!$A$2:$A$4,Calibration!$D$2:$D$4,G56)</f>
        <v>618.49944914363743</v>
      </c>
    </row>
    <row r="57" spans="1:12" x14ac:dyDescent="0.25">
      <c r="A57">
        <v>275090</v>
      </c>
      <c r="B57">
        <v>14.18500042</v>
      </c>
      <c r="C57">
        <v>0.67779999999999996</v>
      </c>
      <c r="D57">
        <v>633.63598633000004</v>
      </c>
      <c r="E57">
        <v>1.5450999700000001</v>
      </c>
      <c r="F57">
        <v>673.47998046999999</v>
      </c>
      <c r="G57">
        <v>1.6315000099999999</v>
      </c>
      <c r="H57">
        <v>9.9000003020963209E+37</v>
      </c>
      <c r="J57" s="2">
        <f>TREND(Calibration!$A$2:$A$4,Calibration!$B$2:$B$4,C57)</f>
        <v>440.07439939339525</v>
      </c>
      <c r="K57" s="2">
        <f>TREND(Calibration!$A$2:$A$4,Calibration!$C$2:$C$4,E57)</f>
        <v>602.69316163580709</v>
      </c>
      <c r="L57" s="2">
        <f>TREND(Calibration!$A$2:$A$4,Calibration!$D$2:$D$4,G57)</f>
        <v>621.43527923972886</v>
      </c>
    </row>
    <row r="58" spans="1:12" x14ac:dyDescent="0.25">
      <c r="A58">
        <v>280091</v>
      </c>
      <c r="B58">
        <v>14.126000400000001</v>
      </c>
      <c r="C58">
        <v>0.68210000000000004</v>
      </c>
      <c r="D58">
        <v>630.64398193</v>
      </c>
      <c r="E58">
        <v>1.5569000200000001</v>
      </c>
      <c r="F58">
        <v>726.40301513999998</v>
      </c>
      <c r="G58">
        <v>1.63310003</v>
      </c>
      <c r="H58">
        <v>9.9000003020963209E+37</v>
      </c>
      <c r="J58" s="2">
        <f>TREND(Calibration!$A$2:$A$4,Calibration!$B$2:$B$4,C58)</f>
        <v>442.73036322886452</v>
      </c>
      <c r="K58" s="2">
        <f>TREND(Calibration!$A$2:$A$4,Calibration!$C$2:$C$4,E58)</f>
        <v>607.45325080705868</v>
      </c>
      <c r="L58" s="2">
        <f>TREND(Calibration!$A$2:$A$4,Calibration!$D$2:$D$4,G58)</f>
        <v>622.09688395612261</v>
      </c>
    </row>
    <row r="59" spans="1:12" x14ac:dyDescent="0.25">
      <c r="A59">
        <v>285090</v>
      </c>
      <c r="B59">
        <v>14.100000380000001</v>
      </c>
      <c r="C59">
        <v>0.67400002000000003</v>
      </c>
      <c r="D59">
        <v>807.03802489999998</v>
      </c>
      <c r="E59">
        <v>1.55910003</v>
      </c>
      <c r="F59">
        <v>692.81298828000001</v>
      </c>
      <c r="G59">
        <v>1.6335999999999999</v>
      </c>
      <c r="H59">
        <v>9.9000003020963209E+37</v>
      </c>
      <c r="J59" s="2">
        <f>TREND(Calibration!$A$2:$A$4,Calibration!$B$2:$B$4,C59)</f>
        <v>437.72728091537056</v>
      </c>
      <c r="K59" s="2">
        <f>TREND(Calibration!$A$2:$A$4,Calibration!$C$2:$C$4,E59)</f>
        <v>608.34072533281449</v>
      </c>
      <c r="L59" s="2">
        <f>TREND(Calibration!$A$2:$A$4,Calibration!$D$2:$D$4,G59)</f>
        <v>622.30362044070114</v>
      </c>
    </row>
    <row r="60" spans="1:12" x14ac:dyDescent="0.25">
      <c r="A60">
        <v>290090</v>
      </c>
      <c r="B60">
        <v>14.23499966</v>
      </c>
      <c r="C60">
        <v>0.66860001999999996</v>
      </c>
      <c r="D60">
        <v>511.92599487000001</v>
      </c>
      <c r="E60">
        <v>1.5326000500000001</v>
      </c>
      <c r="F60">
        <v>640.19702147999999</v>
      </c>
      <c r="G60">
        <v>1.6335999999999999</v>
      </c>
      <c r="H60">
        <v>9.9000003020963209E+37</v>
      </c>
      <c r="J60" s="2">
        <f>TREND(Calibration!$A$2:$A$4,Calibration!$B$2:$B$4,C60)</f>
        <v>434.39188447082779</v>
      </c>
      <c r="K60" s="2">
        <f>TREND(Calibration!$A$2:$A$4,Calibration!$C$2:$C$4,E60)</f>
        <v>597.65074793133022</v>
      </c>
      <c r="L60" s="2">
        <f>TREND(Calibration!$A$2:$A$4,Calibration!$D$2:$D$4,G60)</f>
        <v>622.30362044070114</v>
      </c>
    </row>
    <row r="61" spans="1:12" x14ac:dyDescent="0.25">
      <c r="A61">
        <v>295090</v>
      </c>
      <c r="B61">
        <v>14.42300034</v>
      </c>
      <c r="C61">
        <v>0.68320000000000003</v>
      </c>
      <c r="D61">
        <v>577.95800781000003</v>
      </c>
      <c r="E61">
        <v>1.53100002</v>
      </c>
      <c r="F61">
        <v>872.67700194999998</v>
      </c>
      <c r="G61">
        <v>1.6297999599999999</v>
      </c>
      <c r="H61">
        <v>9.9000003020963209E+37</v>
      </c>
      <c r="J61" s="2">
        <f>TREND(Calibration!$A$2:$A$4,Calibration!$B$2:$B$4,C61)</f>
        <v>443.40979583793802</v>
      </c>
      <c r="K61" s="2">
        <f>TREND(Calibration!$A$2:$A$4,Calibration!$C$2:$C$4,E61)</f>
        <v>597.00530274451512</v>
      </c>
      <c r="L61" s="2">
        <f>TREND(Calibration!$A$2:$A$4,Calibration!$D$2:$D$4,G61)</f>
        <v>620.73231234049933</v>
      </c>
    </row>
    <row r="62" spans="1:12" x14ac:dyDescent="0.25">
      <c r="A62">
        <v>300091</v>
      </c>
      <c r="B62">
        <v>14.585000040000001</v>
      </c>
      <c r="C62">
        <v>0.67510002999999996</v>
      </c>
      <c r="D62">
        <v>1225.0090332</v>
      </c>
      <c r="E62">
        <v>1.56719995</v>
      </c>
      <c r="F62">
        <v>721.23297118999994</v>
      </c>
      <c r="G62">
        <v>1.6368999500000001</v>
      </c>
      <c r="H62">
        <v>9.9000003020963209E+37</v>
      </c>
      <c r="J62" s="2">
        <f>TREND(Calibration!$A$2:$A$4,Calibration!$B$2:$B$4,C62)</f>
        <v>438.40671970110412</v>
      </c>
      <c r="K62" s="2">
        <f>TREND(Calibration!$A$2:$A$4,Calibration!$C$2:$C$4,E62)</f>
        <v>611.60819805369317</v>
      </c>
      <c r="L62" s="2">
        <f>TREND(Calibration!$A$2:$A$4,Calibration!$D$2:$D$4,G62)</f>
        <v>623.66814243659087</v>
      </c>
    </row>
    <row r="63" spans="1:12" x14ac:dyDescent="0.25">
      <c r="A63">
        <v>305091</v>
      </c>
      <c r="B63">
        <v>14.69999981</v>
      </c>
      <c r="C63">
        <v>0.67830002</v>
      </c>
      <c r="D63">
        <v>482.03399658000001</v>
      </c>
      <c r="E63">
        <v>1.55799997</v>
      </c>
      <c r="F63">
        <v>9.9000003020963209E+37</v>
      </c>
      <c r="G63">
        <v>1.63419998</v>
      </c>
      <c r="H63">
        <v>9.9000003020963209E+37</v>
      </c>
      <c r="J63" s="2">
        <f>TREND(Calibration!$A$2:$A$4,Calibration!$B$2:$B$4,C63)</f>
        <v>440.38324475083976</v>
      </c>
      <c r="K63" s="2">
        <f>TREND(Calibration!$A$2:$A$4,Calibration!$C$2:$C$4,E63)</f>
        <v>607.89696588317429</v>
      </c>
      <c r="L63" s="2">
        <f>TREND(Calibration!$A$2:$A$4,Calibration!$D$2:$D$4,G63)</f>
        <v>622.55171083815981</v>
      </c>
    </row>
    <row r="64" spans="1:12" x14ac:dyDescent="0.25">
      <c r="A64">
        <v>310090</v>
      </c>
      <c r="B64">
        <v>14.597999570000001</v>
      </c>
      <c r="C64">
        <v>0.66589999</v>
      </c>
      <c r="D64">
        <v>1248.2130127</v>
      </c>
      <c r="E64">
        <v>1.5402</v>
      </c>
      <c r="F64">
        <v>1023.37200928</v>
      </c>
      <c r="G64">
        <v>1.6335999999999999</v>
      </c>
      <c r="H64">
        <v>9.9000003020963209E+37</v>
      </c>
      <c r="J64" s="2">
        <f>TREND(Calibration!$A$2:$A$4,Calibration!$B$2:$B$4,C64)</f>
        <v>432.72416771857615</v>
      </c>
      <c r="K64" s="2">
        <f>TREND(Calibration!$A$2:$A$4,Calibration!$C$2:$C$4,E64)</f>
        <v>600.716534915034</v>
      </c>
      <c r="L64" s="2">
        <f>TREND(Calibration!$A$2:$A$4,Calibration!$D$2:$D$4,G64)</f>
        <v>622.30362044070114</v>
      </c>
    </row>
    <row r="65" spans="1:12" x14ac:dyDescent="0.25">
      <c r="A65">
        <v>315091</v>
      </c>
      <c r="B65">
        <v>14.477000240000001</v>
      </c>
      <c r="C65">
        <v>0.66860001999999996</v>
      </c>
      <c r="D65">
        <v>666.31298828000001</v>
      </c>
      <c r="E65">
        <v>1.5509999999999999</v>
      </c>
      <c r="F65">
        <v>1082.49902344</v>
      </c>
      <c r="G65">
        <v>1.6207</v>
      </c>
      <c r="H65">
        <v>9.9000003020963209E+37</v>
      </c>
      <c r="J65" s="2">
        <f>TREND(Calibration!$A$2:$A$4,Calibration!$B$2:$B$4,C65)</f>
        <v>434.39188447082779</v>
      </c>
      <c r="K65" s="2">
        <f>TREND(Calibration!$A$2:$A$4,Calibration!$C$2:$C$4,E65)</f>
        <v>605.07320823841121</v>
      </c>
      <c r="L65" s="2">
        <f>TREND(Calibration!$A$2:$A$4,Calibration!$D$2:$D$4,G65)</f>
        <v>616.96949909129376</v>
      </c>
    </row>
    <row r="66" spans="1:12" x14ac:dyDescent="0.25">
      <c r="A66">
        <v>320090</v>
      </c>
      <c r="B66">
        <v>14.338999749999999</v>
      </c>
      <c r="C66">
        <v>0.66909998999999998</v>
      </c>
      <c r="D66">
        <v>631.32897949000005</v>
      </c>
      <c r="E66">
        <v>1.53750002</v>
      </c>
      <c r="F66">
        <v>983.09197998000002</v>
      </c>
      <c r="G66">
        <v>1.6227999900000001</v>
      </c>
      <c r="H66">
        <v>9.9000003020963209E+37</v>
      </c>
      <c r="J66" s="2">
        <f>TREND(Calibration!$A$2:$A$4,Calibration!$B$2:$B$4,C66)</f>
        <v>434.70069894497186</v>
      </c>
      <c r="K66" s="2">
        <f>TREND(Calibration!$A$2:$A$4,Calibration!$C$2:$C$4,E66)</f>
        <v>599.62737465210319</v>
      </c>
      <c r="L66" s="2">
        <f>TREND(Calibration!$A$2:$A$4,Calibration!$D$2:$D$4,G66)</f>
        <v>617.83784029226604</v>
      </c>
    </row>
    <row r="67" spans="1:12" x14ac:dyDescent="0.25">
      <c r="A67">
        <v>325091</v>
      </c>
      <c r="B67">
        <v>14.18799973</v>
      </c>
      <c r="C67">
        <v>0.6724</v>
      </c>
      <c r="D67">
        <v>630.42401123000002</v>
      </c>
      <c r="E67">
        <v>1.5563999399999999</v>
      </c>
      <c r="F67">
        <v>1015.0170288100001</v>
      </c>
      <c r="G67">
        <v>1.6207</v>
      </c>
      <c r="H67">
        <v>9.9000003020963209E+37</v>
      </c>
      <c r="J67" s="2">
        <f>TREND(Calibration!$A$2:$A$4,Calibration!$B$2:$B$4,C67)</f>
        <v>436.73900294885254</v>
      </c>
      <c r="K67" s="2">
        <f>TREND(Calibration!$A$2:$A$4,Calibration!$C$2:$C$4,E67)</f>
        <v>607.25152069635908</v>
      </c>
      <c r="L67" s="2">
        <f>TREND(Calibration!$A$2:$A$4,Calibration!$D$2:$D$4,G67)</f>
        <v>616.96949909129376</v>
      </c>
    </row>
    <row r="68" spans="1:12" x14ac:dyDescent="0.25">
      <c r="A68">
        <v>330091</v>
      </c>
      <c r="B68">
        <v>14.07299995</v>
      </c>
      <c r="C68">
        <v>0.67449999000000005</v>
      </c>
      <c r="D68">
        <v>626.82000731999995</v>
      </c>
      <c r="E68">
        <v>1.5212999599999999</v>
      </c>
      <c r="F68">
        <v>1189.63903809</v>
      </c>
      <c r="G68">
        <v>1.6142000000000001</v>
      </c>
      <c r="H68">
        <v>9.9000003020963209E+37</v>
      </c>
      <c r="J68" s="2">
        <f>TREND(Calibration!$A$2:$A$4,Calibration!$B$2:$B$4,C68)</f>
        <v>438.03609538951463</v>
      </c>
      <c r="K68" s="2">
        <f>TREND(Calibration!$A$2:$A$4,Calibration!$C$2:$C$4,E68)</f>
        <v>593.09234046329664</v>
      </c>
      <c r="L68" s="2">
        <f>TREND(Calibration!$A$2:$A$4,Calibration!$D$2:$D$4,G68)</f>
        <v>614.28176352763887</v>
      </c>
    </row>
    <row r="69" spans="1:12" x14ac:dyDescent="0.25">
      <c r="A69">
        <v>335091</v>
      </c>
      <c r="B69">
        <v>14.00199986</v>
      </c>
      <c r="C69">
        <v>0.68480003</v>
      </c>
      <c r="D69">
        <v>903.29797363</v>
      </c>
      <c r="E69">
        <v>1.56830001</v>
      </c>
      <c r="F69">
        <v>9.9000003020963209E+37</v>
      </c>
      <c r="G69">
        <v>1.61899996</v>
      </c>
      <c r="H69">
        <v>9.9000003020963209E+37</v>
      </c>
      <c r="J69" s="2">
        <f>TREND(Calibration!$A$2:$A$4,Calibration!$B$2:$B$4,C69)</f>
        <v>444.3980799811161</v>
      </c>
      <c r="K69" s="2">
        <f>TREND(Calibration!$A$2:$A$4,Calibration!$C$2:$C$4,E69)</f>
        <v>612.05195750333337</v>
      </c>
      <c r="L69" s="2">
        <f>TREND(Calibration!$A$2:$A$4,Calibration!$D$2:$D$4,G69)</f>
        <v>616.2665363270421</v>
      </c>
    </row>
    <row r="70" spans="1:12" x14ac:dyDescent="0.25">
      <c r="A70">
        <v>340091</v>
      </c>
      <c r="B70">
        <v>14.1420002</v>
      </c>
      <c r="C70">
        <v>0.68529998999999997</v>
      </c>
      <c r="D70">
        <v>707.09301758000004</v>
      </c>
      <c r="E70">
        <v>1.59529996</v>
      </c>
      <c r="F70">
        <v>9.9000003020963209E+37</v>
      </c>
      <c r="G70">
        <v>1.6276999700000001</v>
      </c>
      <c r="H70">
        <v>9.9000003020963209E+37</v>
      </c>
      <c r="J70" s="2">
        <f>TREND(Calibration!$A$2:$A$4,Calibration!$B$2:$B$4,C70)</f>
        <v>444.7068882786001</v>
      </c>
      <c r="K70" s="2">
        <f>TREND(Calibration!$A$2:$A$4,Calibration!$C$2:$C$4,E70)</f>
        <v>622.94362064199254</v>
      </c>
      <c r="L70" s="2">
        <f>TREND(Calibration!$A$2:$A$4,Calibration!$D$2:$D$4,G70)</f>
        <v>619.86397113952717</v>
      </c>
    </row>
    <row r="71" spans="1:12" x14ac:dyDescent="0.25">
      <c r="A71">
        <v>345091</v>
      </c>
      <c r="B71">
        <v>14.352000240000001</v>
      </c>
      <c r="C71">
        <v>0.68150001999999998</v>
      </c>
      <c r="D71">
        <v>816.74597168000003</v>
      </c>
      <c r="E71">
        <v>1.6233999699999999</v>
      </c>
      <c r="F71">
        <v>9.9000003020963209E+37</v>
      </c>
      <c r="G71">
        <v>1.6390000600000001</v>
      </c>
      <c r="H71">
        <v>9.9000003020963209E+37</v>
      </c>
      <c r="J71" s="2">
        <f>TREND(Calibration!$A$2:$A$4,Calibration!$B$2:$B$4,C71)</f>
        <v>442.35977597723547</v>
      </c>
      <c r="K71" s="2">
        <f>TREND(Calibration!$A$2:$A$4,Calibration!$C$2:$C$4,E71)</f>
        <v>634.27904323029202</v>
      </c>
      <c r="L71" s="2">
        <f>TREND(Calibration!$A$2:$A$4,Calibration!$D$2:$D$4,G71)</f>
        <v>624.53653325729658</v>
      </c>
    </row>
    <row r="72" spans="1:12" x14ac:dyDescent="0.25">
      <c r="A72">
        <v>350091</v>
      </c>
      <c r="B72">
        <v>14.571999549999999</v>
      </c>
      <c r="C72">
        <v>0.67720002000000001</v>
      </c>
      <c r="D72">
        <v>804.37200928000004</v>
      </c>
      <c r="E72">
        <v>1.58070004</v>
      </c>
      <c r="F72">
        <v>9.9000003020963209E+37</v>
      </c>
      <c r="G72">
        <v>1.64170003</v>
      </c>
      <c r="H72">
        <v>9.9000003020963209E+37</v>
      </c>
      <c r="J72" s="2">
        <f>TREND(Calibration!$A$2:$A$4,Calibration!$B$2:$B$4,C72)</f>
        <v>439.70381214176626</v>
      </c>
      <c r="K72" s="2">
        <f>TREND(Calibration!$A$2:$A$4,Calibration!$C$2:$C$4,E72)</f>
        <v>617.05407601352579</v>
      </c>
      <c r="L72" s="2">
        <f>TREND(Calibration!$A$2:$A$4,Calibration!$D$2:$D$4,G72)</f>
        <v>625.65296485572753</v>
      </c>
    </row>
    <row r="73" spans="1:12" x14ac:dyDescent="0.25">
      <c r="A73">
        <v>355091</v>
      </c>
      <c r="B73">
        <v>14.694000239999999</v>
      </c>
      <c r="C73">
        <v>0.67559999000000004</v>
      </c>
      <c r="D73">
        <v>949.51098633000004</v>
      </c>
      <c r="E73">
        <v>1.54069996</v>
      </c>
      <c r="F73">
        <v>9.9000003020963209E+37</v>
      </c>
      <c r="G73">
        <v>1.63849998</v>
      </c>
      <c r="H73">
        <v>9.9000003020963209E+37</v>
      </c>
      <c r="J73" s="2">
        <f>TREND(Calibration!$A$2:$A$4,Calibration!$B$2:$B$4,C73)</f>
        <v>438.71552799858819</v>
      </c>
      <c r="K73" s="2">
        <f>TREND(Calibration!$A$2:$A$4,Calibration!$C$2:$C$4,E73)</f>
        <v>600.91821661825213</v>
      </c>
      <c r="L73" s="2">
        <f>TREND(Calibration!$A$2:$A$4,Calibration!$D$2:$D$4,G73)</f>
        <v>624.32975128796227</v>
      </c>
    </row>
    <row r="74" spans="1:12" x14ac:dyDescent="0.25">
      <c r="A74">
        <v>360091</v>
      </c>
      <c r="B74">
        <v>14.72000027</v>
      </c>
      <c r="C74">
        <v>0.66860001999999996</v>
      </c>
      <c r="D74">
        <v>1159.6059570299999</v>
      </c>
      <c r="E74">
        <v>1.5769000099999999</v>
      </c>
      <c r="F74">
        <v>9.9000003020963209E+37</v>
      </c>
      <c r="G74">
        <v>1.6335999999999999</v>
      </c>
      <c r="H74">
        <v>9.9000003020963209E+37</v>
      </c>
      <c r="J74" s="2">
        <f>TREND(Calibration!$A$2:$A$4,Calibration!$B$2:$B$4,C74)</f>
        <v>434.39188447082779</v>
      </c>
      <c r="K74" s="2">
        <f>TREND(Calibration!$A$2:$A$4,Calibration!$C$2:$C$4,E74)</f>
        <v>615.52116033491154</v>
      </c>
      <c r="L74" s="2">
        <f>TREND(Calibration!$A$2:$A$4,Calibration!$D$2:$D$4,G74)</f>
        <v>622.30362044070114</v>
      </c>
    </row>
    <row r="75" spans="1:12" x14ac:dyDescent="0.25">
      <c r="A75">
        <v>365091</v>
      </c>
      <c r="B75">
        <v>14.62100029</v>
      </c>
      <c r="C75">
        <v>0.66149997999999999</v>
      </c>
      <c r="D75">
        <v>1114.7449951200001</v>
      </c>
      <c r="E75">
        <v>1.55209994</v>
      </c>
      <c r="F75">
        <v>1100.00598145</v>
      </c>
      <c r="G75">
        <v>1.6297999599999999</v>
      </c>
      <c r="H75">
        <v>9.9000003020963209E+37</v>
      </c>
      <c r="J75" s="2">
        <f>TREND(Calibration!$A$2:$A$4,Calibration!$B$2:$B$4,C75)</f>
        <v>430.00643110562197</v>
      </c>
      <c r="K75" s="2">
        <f>TREND(Calibration!$A$2:$A$4,Calibration!$C$2:$C$4,E75)</f>
        <v>605.51691928057005</v>
      </c>
      <c r="L75" s="2">
        <f>TREND(Calibration!$A$2:$A$4,Calibration!$D$2:$D$4,G75)</f>
        <v>620.73231234049933</v>
      </c>
    </row>
    <row r="76" spans="1:12" x14ac:dyDescent="0.25">
      <c r="A76">
        <v>370092</v>
      </c>
      <c r="B76">
        <v>14.477999690000001</v>
      </c>
      <c r="C76">
        <v>0.65560001000000001</v>
      </c>
      <c r="D76">
        <v>9.9000003020963209E+37</v>
      </c>
      <c r="E76">
        <v>1.5099999900000001</v>
      </c>
      <c r="F76">
        <v>476.51199341</v>
      </c>
      <c r="G76">
        <v>1.6270999900000001</v>
      </c>
      <c r="H76">
        <v>9.9000003020963209E+37</v>
      </c>
      <c r="J76" s="2">
        <f>TREND(Calibration!$A$2:$A$4,Calibration!$B$2:$B$4,C76)</f>
        <v>426.36222018693519</v>
      </c>
      <c r="K76" s="2">
        <f>TREND(Calibration!$A$2:$A$4,Calibration!$C$2:$C$4,E76)</f>
        <v>588.53398140274453</v>
      </c>
      <c r="L76" s="2">
        <f>TREND(Calibration!$A$2:$A$4,Calibration!$D$2:$D$4,G76)</f>
        <v>619.6158807420685</v>
      </c>
    </row>
    <row r="77" spans="1:12" x14ac:dyDescent="0.25">
      <c r="A77">
        <v>375091</v>
      </c>
      <c r="B77">
        <v>14.352000240000001</v>
      </c>
      <c r="C77">
        <v>0.65130001000000004</v>
      </c>
      <c r="D77">
        <v>1133.0870361299999</v>
      </c>
      <c r="E77">
        <v>1.5120999799999999</v>
      </c>
      <c r="F77">
        <v>323.77398682</v>
      </c>
      <c r="G77">
        <v>1.63039994</v>
      </c>
      <c r="H77">
        <v>9.9000003020963209E+37</v>
      </c>
      <c r="J77" s="2">
        <f>TREND(Calibration!$A$2:$A$4,Calibration!$B$2:$B$4,C77)</f>
        <v>423.70625635146598</v>
      </c>
      <c r="K77" s="2">
        <f>TREND(Calibration!$A$2:$A$4,Calibration!$C$2:$C$4,E77)</f>
        <v>589.38110829277775</v>
      </c>
      <c r="L77" s="2">
        <f>TREND(Calibration!$A$2:$A$4,Calibration!$D$2:$D$4,G77)</f>
        <v>620.98040273795812</v>
      </c>
    </row>
    <row r="78" spans="1:12" x14ac:dyDescent="0.25">
      <c r="A78">
        <v>380092</v>
      </c>
      <c r="B78">
        <v>14.21500015</v>
      </c>
      <c r="C78">
        <v>0.65560001000000001</v>
      </c>
      <c r="D78">
        <v>920.42297363</v>
      </c>
      <c r="E78">
        <v>1.50730002</v>
      </c>
      <c r="F78">
        <v>284.70800781000003</v>
      </c>
      <c r="G78">
        <v>1.63250005</v>
      </c>
      <c r="H78">
        <v>9.9000003020963209E+37</v>
      </c>
      <c r="J78" s="2">
        <f>TREND(Calibration!$A$2:$A$4,Calibration!$B$2:$B$4,C78)</f>
        <v>426.36222018693519</v>
      </c>
      <c r="K78" s="2">
        <f>TREND(Calibration!$A$2:$A$4,Calibration!$C$2:$C$4,E78)</f>
        <v>587.4448251737706</v>
      </c>
      <c r="L78" s="2">
        <f>TREND(Calibration!$A$2:$A$4,Calibration!$D$2:$D$4,G78)</f>
        <v>621.84879355866383</v>
      </c>
    </row>
    <row r="79" spans="1:12" x14ac:dyDescent="0.25">
      <c r="A79">
        <v>385092</v>
      </c>
      <c r="B79">
        <v>14.15499973</v>
      </c>
      <c r="C79">
        <v>0.65020001000000005</v>
      </c>
      <c r="D79">
        <v>1092.7469482399999</v>
      </c>
      <c r="E79">
        <v>1.5082999500000001</v>
      </c>
      <c r="F79">
        <v>480.04400635000002</v>
      </c>
      <c r="G79">
        <v>1.63039994</v>
      </c>
      <c r="H79">
        <v>9.9000003020963209E+37</v>
      </c>
      <c r="J79" s="2">
        <f>TREND(Calibration!$A$2:$A$4,Calibration!$B$2:$B$4,C79)</f>
        <v>423.02682374239248</v>
      </c>
      <c r="K79" s="2">
        <f>TREND(Calibration!$A$2:$A$4,Calibration!$C$2:$C$4,E79)</f>
        <v>587.84819261416362</v>
      </c>
      <c r="L79" s="2">
        <f>TREND(Calibration!$A$2:$A$4,Calibration!$D$2:$D$4,G79)</f>
        <v>620.98040273795812</v>
      </c>
    </row>
    <row r="80" spans="1:12" x14ac:dyDescent="0.25">
      <c r="A80">
        <v>390092</v>
      </c>
      <c r="B80">
        <v>14.23200035</v>
      </c>
      <c r="C80">
        <v>0.64590000999999997</v>
      </c>
      <c r="D80">
        <v>828.05401611000002</v>
      </c>
      <c r="E80">
        <v>1.5471999599999999</v>
      </c>
      <c r="F80">
        <v>665.74200439000003</v>
      </c>
      <c r="G80">
        <v>1.625</v>
      </c>
      <c r="H80">
        <v>9.9000003020963209E+37</v>
      </c>
      <c r="J80" s="2">
        <f>TREND(Calibration!$A$2:$A$4,Calibration!$B$2:$B$4,C80)</f>
        <v>420.37085990692322</v>
      </c>
      <c r="K80" s="2">
        <f>TREND(Calibration!$A$2:$A$4,Calibration!$C$2:$C$4,E80)</f>
        <v>603.5402885258402</v>
      </c>
      <c r="L80" s="2">
        <f>TREND(Calibration!$A$2:$A$4,Calibration!$D$2:$D$4,G80)</f>
        <v>618.74753954109622</v>
      </c>
    </row>
    <row r="81" spans="1:12" x14ac:dyDescent="0.25">
      <c r="A81">
        <v>395092</v>
      </c>
      <c r="B81">
        <v>14.33100033</v>
      </c>
      <c r="C81">
        <v>0.65719998000000002</v>
      </c>
      <c r="D81">
        <v>631.91497803000004</v>
      </c>
      <c r="E81">
        <v>1.53530002</v>
      </c>
      <c r="F81">
        <v>862.13299560999997</v>
      </c>
      <c r="G81">
        <v>1.61899996</v>
      </c>
      <c r="H81">
        <v>9.9000003020963209E+37</v>
      </c>
      <c r="J81" s="2">
        <f>TREND(Calibration!$A$2:$A$4,Calibration!$B$2:$B$4,C81)</f>
        <v>427.35046727015282</v>
      </c>
      <c r="K81" s="2">
        <f>TREND(Calibration!$A$2:$A$4,Calibration!$C$2:$C$4,E81)</f>
        <v>598.73990416030415</v>
      </c>
      <c r="L81" s="2">
        <f>TREND(Calibration!$A$2:$A$4,Calibration!$D$2:$D$4,G81)</f>
        <v>616.2665363270421</v>
      </c>
    </row>
    <row r="82" spans="1:12" x14ac:dyDescent="0.25">
      <c r="A82">
        <v>400092</v>
      </c>
      <c r="B82">
        <v>14.49400043</v>
      </c>
      <c r="C82">
        <v>0.65880000999999999</v>
      </c>
      <c r="D82">
        <v>412.27801513999998</v>
      </c>
      <c r="E82">
        <v>1.5359</v>
      </c>
      <c r="F82">
        <v>9.9000003020963209E+37</v>
      </c>
      <c r="G82">
        <v>1.61580002</v>
      </c>
      <c r="H82">
        <v>9.9000003020963209E+37</v>
      </c>
      <c r="J82" s="2">
        <f>TREND(Calibration!$A$2:$A$4,Calibration!$B$2:$B$4,C82)</f>
        <v>428.3387514133309</v>
      </c>
      <c r="K82" s="2">
        <f>TREND(Calibration!$A$2:$A$4,Calibration!$C$2:$C$4,E82)</f>
        <v>598.98193349924486</v>
      </c>
      <c r="L82" s="2">
        <f>TREND(Calibration!$A$2:$A$4,Calibration!$D$2:$D$4,G82)</f>
        <v>614.94336824403251</v>
      </c>
    </row>
    <row r="83" spans="1:12" x14ac:dyDescent="0.25">
      <c r="A83">
        <v>405093</v>
      </c>
      <c r="B83">
        <v>14.57499981</v>
      </c>
      <c r="C83">
        <v>0.66049999000000004</v>
      </c>
      <c r="D83">
        <v>887.02301024999997</v>
      </c>
      <c r="E83">
        <v>1.5699000400000001</v>
      </c>
      <c r="F83">
        <v>9.9000003020963209E+37</v>
      </c>
      <c r="G83">
        <v>1.6131000499999999</v>
      </c>
      <c r="H83">
        <v>9.9000003020963209E+37</v>
      </c>
      <c r="J83" s="2">
        <f>TREND(Calibration!$A$2:$A$4,Calibration!$B$2:$B$4,C83)</f>
        <v>429.38877127403345</v>
      </c>
      <c r="K83" s="2">
        <f>TREND(Calibration!$A$2:$A$4,Calibration!$C$2:$C$4,E83)</f>
        <v>612.69740269014858</v>
      </c>
      <c r="L83" s="2">
        <f>TREND(Calibration!$A$2:$A$4,Calibration!$D$2:$D$4,G83)</f>
        <v>613.82693664560156</v>
      </c>
    </row>
    <row r="84" spans="1:12" x14ac:dyDescent="0.25">
      <c r="A84">
        <v>410092</v>
      </c>
      <c r="B84">
        <v>14.475000380000001</v>
      </c>
      <c r="C84">
        <v>0.66210002000000001</v>
      </c>
      <c r="D84">
        <v>582.98199463000003</v>
      </c>
      <c r="E84">
        <v>1.5379999900000001</v>
      </c>
      <c r="F84">
        <v>9.9000003020963209E+37</v>
      </c>
      <c r="G84">
        <v>1.61150002</v>
      </c>
      <c r="H84">
        <v>9.9000003020963209E+37</v>
      </c>
      <c r="J84" s="2">
        <f>TREND(Calibration!$A$2:$A$4,Calibration!$B$2:$B$4,C84)</f>
        <v>430.37705541721152</v>
      </c>
      <c r="K84" s="2">
        <f>TREND(Calibration!$A$2:$A$4,Calibration!$C$2:$C$4,E84)</f>
        <v>599.8290603892782</v>
      </c>
      <c r="L84" s="2">
        <f>TREND(Calibration!$A$2:$A$4,Calibration!$D$2:$D$4,G84)</f>
        <v>613.16532779423017</v>
      </c>
    </row>
    <row r="85" spans="1:12" x14ac:dyDescent="0.25">
      <c r="A85">
        <v>415092</v>
      </c>
      <c r="B85">
        <v>14.335000040000001</v>
      </c>
      <c r="C85">
        <v>0.66420000999999995</v>
      </c>
      <c r="D85">
        <v>805.63702393000005</v>
      </c>
      <c r="E85">
        <v>1.51540005</v>
      </c>
      <c r="F85">
        <v>9.9000003020963209E+37</v>
      </c>
      <c r="G85">
        <v>1.61530006</v>
      </c>
      <c r="H85">
        <v>1365.1850585899999</v>
      </c>
      <c r="J85" s="2">
        <f>TREND(Calibration!$A$2:$A$4,Calibration!$B$2:$B$4,C85)</f>
        <v>431.67414785787361</v>
      </c>
      <c r="K85" s="2">
        <f>TREND(Calibration!$A$2:$A$4,Calibration!$C$2:$C$4,E85)</f>
        <v>590.71234226817387</v>
      </c>
      <c r="L85" s="2">
        <f>TREND(Calibration!$A$2:$A$4,Calibration!$D$2:$D$4,G85)</f>
        <v>614.73663589443186</v>
      </c>
    </row>
    <row r="86" spans="1:12" x14ac:dyDescent="0.25">
      <c r="A86">
        <v>420092</v>
      </c>
      <c r="B86">
        <v>14.192999840000001</v>
      </c>
      <c r="C86">
        <v>0.65880000999999999</v>
      </c>
      <c r="D86">
        <v>904.58300781000003</v>
      </c>
      <c r="E86">
        <v>1.5316000000000001</v>
      </c>
      <c r="F86">
        <v>9.9000003020963209E+37</v>
      </c>
      <c r="G86">
        <v>1.61689997</v>
      </c>
      <c r="H86">
        <v>9.9000003020963209E+37</v>
      </c>
      <c r="J86" s="2">
        <f>TREND(Calibration!$A$2:$A$4,Calibration!$B$2:$B$4,C86)</f>
        <v>428.3387514133309</v>
      </c>
      <c r="K86" s="2">
        <f>TREND(Calibration!$A$2:$A$4,Calibration!$C$2:$C$4,E86)</f>
        <v>597.24733208345583</v>
      </c>
      <c r="L86" s="2">
        <f>TREND(Calibration!$A$2:$A$4,Calibration!$D$2:$D$4,G86)</f>
        <v>615.39819512606982</v>
      </c>
    </row>
    <row r="87" spans="1:12" x14ac:dyDescent="0.25">
      <c r="A87">
        <v>425092</v>
      </c>
      <c r="B87">
        <v>14.09200001</v>
      </c>
      <c r="C87">
        <v>0.65339999999999998</v>
      </c>
      <c r="D87">
        <v>9.9000003020963209E+37</v>
      </c>
      <c r="E87">
        <v>1.5887999500000001</v>
      </c>
      <c r="F87">
        <v>9.9000003020963209E+37</v>
      </c>
      <c r="G87">
        <v>1.61960006</v>
      </c>
      <c r="H87">
        <v>9.9000003020963209E+37</v>
      </c>
      <c r="J87" s="2">
        <f>TREND(Calibration!$A$2:$A$4,Calibration!$B$2:$B$4,C87)</f>
        <v>425.00334879212807</v>
      </c>
      <c r="K87" s="2">
        <f>TREND(Calibration!$A$2:$A$4,Calibration!$C$2:$C$4,E87)</f>
        <v>620.3215447004477</v>
      </c>
      <c r="L87" s="2">
        <f>TREND(Calibration!$A$2:$A$4,Calibration!$D$2:$D$4,G87)</f>
        <v>616.51467634423432</v>
      </c>
    </row>
    <row r="88" spans="1:12" x14ac:dyDescent="0.25">
      <c r="A88">
        <v>430092</v>
      </c>
      <c r="B88">
        <v>14.15699959</v>
      </c>
      <c r="C88">
        <v>0.65069997000000002</v>
      </c>
      <c r="D88">
        <v>907.26599121000004</v>
      </c>
      <c r="E88">
        <v>1.5903999799999999</v>
      </c>
      <c r="F88">
        <v>9.9000003020963209E+37</v>
      </c>
      <c r="G88">
        <v>1.62010002</v>
      </c>
      <c r="H88">
        <v>9.9000003020963209E+37</v>
      </c>
      <c r="J88" s="2">
        <f>TREND(Calibration!$A$2:$A$4,Calibration!$B$2:$B$4,C88)</f>
        <v>423.33563203987643</v>
      </c>
      <c r="K88" s="2">
        <f>TREND(Calibration!$A$2:$A$4,Calibration!$C$2:$C$4,E88)</f>
        <v>620.9669898872628</v>
      </c>
      <c r="L88" s="2">
        <f>TREND(Calibration!$A$2:$A$4,Calibration!$D$2:$D$4,G88)</f>
        <v>616.72140869383497</v>
      </c>
    </row>
    <row r="89" spans="1:12" x14ac:dyDescent="0.25">
      <c r="A89">
        <v>435092</v>
      </c>
      <c r="B89">
        <v>14.251000400000001</v>
      </c>
      <c r="C89">
        <v>0.63889998000000003</v>
      </c>
      <c r="D89">
        <v>9.9000003020963209E+37</v>
      </c>
      <c r="E89">
        <v>1.61150002</v>
      </c>
      <c r="F89">
        <v>600.63897704999999</v>
      </c>
      <c r="G89">
        <v>1.6319999700000001</v>
      </c>
      <c r="H89">
        <v>9.9000003020963209E+37</v>
      </c>
      <c r="J89" s="2">
        <f>TREND(Calibration!$A$2:$A$4,Calibration!$B$2:$B$4,C89)</f>
        <v>416.04717931920237</v>
      </c>
      <c r="K89" s="2">
        <f>TREND(Calibration!$A$2:$A$4,Calibration!$C$2:$C$4,E89)</f>
        <v>629.4786548307992</v>
      </c>
      <c r="L89" s="2">
        <f>TREND(Calibration!$A$2:$A$4,Calibration!$D$2:$D$4,G89)</f>
        <v>621.64201158932963</v>
      </c>
    </row>
    <row r="90" spans="1:12" x14ac:dyDescent="0.25">
      <c r="A90">
        <v>440093</v>
      </c>
      <c r="B90">
        <v>14.428999900000001</v>
      </c>
      <c r="C90">
        <v>0.64160001</v>
      </c>
      <c r="D90">
        <v>583.53698729999996</v>
      </c>
      <c r="E90">
        <v>1.5742000300000001</v>
      </c>
      <c r="F90">
        <v>774.50299071999996</v>
      </c>
      <c r="G90">
        <v>1.6400999999999999</v>
      </c>
      <c r="H90">
        <v>1260.7419433600001</v>
      </c>
      <c r="J90" s="2">
        <f>TREND(Calibration!$A$2:$A$4,Calibration!$B$2:$B$4,C90)</f>
        <v>417.71489607145401</v>
      </c>
      <c r="K90" s="2">
        <f>TREND(Calibration!$A$2:$A$4,Calibration!$C$2:$C$4,E90)</f>
        <v>614.43200007198084</v>
      </c>
      <c r="L90" s="2">
        <f>TREND(Calibration!$A$2:$A$4,Calibration!$D$2:$D$4,G90)</f>
        <v>624.99135600435591</v>
      </c>
    </row>
    <row r="91" spans="1:12" x14ac:dyDescent="0.25">
      <c r="A91">
        <v>445093</v>
      </c>
      <c r="B91">
        <v>14.571999549999999</v>
      </c>
      <c r="C91">
        <v>0.63779998000000004</v>
      </c>
      <c r="D91">
        <v>747.93499756000006</v>
      </c>
      <c r="E91">
        <v>1.5428999699999999</v>
      </c>
      <c r="F91">
        <v>961.14697265999996</v>
      </c>
      <c r="G91">
        <v>1.6396000399999999</v>
      </c>
      <c r="H91">
        <v>9.9000003020963209E+37</v>
      </c>
      <c r="J91" s="2">
        <f>TREND(Calibration!$A$2:$A$4,Calibration!$B$2:$B$4,C91)</f>
        <v>415.36774671012887</v>
      </c>
      <c r="K91" s="2">
        <f>TREND(Calibration!$A$2:$A$4,Calibration!$C$2:$C$4,E91)</f>
        <v>601.80569114400794</v>
      </c>
      <c r="L91" s="2">
        <f>TREND(Calibration!$A$2:$A$4,Calibration!$D$2:$D$4,G91)</f>
        <v>624.78462365475525</v>
      </c>
    </row>
    <row r="92" spans="1:12" x14ac:dyDescent="0.25">
      <c r="A92">
        <v>450092</v>
      </c>
      <c r="B92">
        <v>14.60999966</v>
      </c>
      <c r="C92">
        <v>0.64099996999999997</v>
      </c>
      <c r="D92">
        <v>1017.1760253899999</v>
      </c>
      <c r="E92">
        <v>1.5563999399999999</v>
      </c>
      <c r="F92">
        <v>895.79901123000002</v>
      </c>
      <c r="G92">
        <v>1.63740003</v>
      </c>
      <c r="H92">
        <v>9.9000003020963209E+37</v>
      </c>
      <c r="J92" s="2">
        <f>TREND(Calibration!$A$2:$A$4,Calibration!$B$2:$B$4,C92)</f>
        <v>417.34427175986445</v>
      </c>
      <c r="K92" s="2">
        <f>TREND(Calibration!$A$2:$A$4,Calibration!$C$2:$C$4,E92)</f>
        <v>607.25152069635908</v>
      </c>
      <c r="L92" s="2">
        <f>TREND(Calibration!$A$2:$A$4,Calibration!$D$2:$D$4,G92)</f>
        <v>623.87492440592507</v>
      </c>
    </row>
    <row r="93" spans="1:12" x14ac:dyDescent="0.25">
      <c r="A93">
        <v>455092</v>
      </c>
      <c r="B93">
        <v>14.541999819999999</v>
      </c>
      <c r="C93">
        <v>0.64700000999999996</v>
      </c>
      <c r="D93">
        <v>1143.625</v>
      </c>
      <c r="E93">
        <v>1.58449996</v>
      </c>
      <c r="F93">
        <v>1179.3730468700001</v>
      </c>
      <c r="G93">
        <v>1.63789999</v>
      </c>
      <c r="H93">
        <v>9.9000003020963209E+37</v>
      </c>
      <c r="J93" s="2">
        <f>TREND(Calibration!$A$2:$A$4,Calibration!$B$2:$B$4,C93)</f>
        <v>421.05029251599672</v>
      </c>
      <c r="K93" s="2">
        <f>TREND(Calibration!$A$2:$A$4,Calibration!$C$2:$C$4,E93)</f>
        <v>618.58694731861533</v>
      </c>
      <c r="L93" s="2">
        <f>TREND(Calibration!$A$2:$A$4,Calibration!$D$2:$D$4,G93)</f>
        <v>624.08165675552573</v>
      </c>
    </row>
    <row r="94" spans="1:12" x14ac:dyDescent="0.25">
      <c r="A94">
        <v>460092</v>
      </c>
      <c r="B94">
        <v>14.364999770000001</v>
      </c>
      <c r="C94">
        <v>0.62749999999999995</v>
      </c>
      <c r="D94">
        <v>9.9000003020963209E+37</v>
      </c>
      <c r="E94">
        <v>1.5699000400000001</v>
      </c>
      <c r="F94">
        <v>704.04998779000005</v>
      </c>
      <c r="G94">
        <v>1.63740003</v>
      </c>
      <c r="H94">
        <v>9.9000003020963209E+37</v>
      </c>
      <c r="J94" s="2">
        <f>TREND(Calibration!$A$2:$A$4,Calibration!$B$2:$B$4,C94)</f>
        <v>409.00579917848785</v>
      </c>
      <c r="K94" s="2">
        <f>TREND(Calibration!$A$2:$A$4,Calibration!$C$2:$C$4,E94)</f>
        <v>612.69740269014858</v>
      </c>
      <c r="L94" s="2">
        <f>TREND(Calibration!$A$2:$A$4,Calibration!$D$2:$D$4,G94)</f>
        <v>623.87492440592507</v>
      </c>
    </row>
    <row r="95" spans="1:12" x14ac:dyDescent="0.25">
      <c r="A95">
        <v>465092</v>
      </c>
      <c r="B95">
        <v>14.23799992</v>
      </c>
      <c r="C95">
        <v>0.63290000000000002</v>
      </c>
      <c r="D95">
        <v>956.36999512</v>
      </c>
      <c r="E95">
        <v>1.5461000199999999</v>
      </c>
      <c r="F95">
        <v>1111.4360351600001</v>
      </c>
      <c r="G95">
        <v>1.6439000399999999</v>
      </c>
      <c r="H95">
        <v>1327.18395996</v>
      </c>
      <c r="J95" s="2">
        <f>TREND(Calibration!$A$2:$A$4,Calibration!$B$2:$B$4,C95)</f>
        <v>412.34119562303061</v>
      </c>
      <c r="K95" s="2">
        <f>TREND(Calibration!$A$2:$A$4,Calibration!$C$2:$C$4,E95)</f>
        <v>603.09657748368136</v>
      </c>
      <c r="L95" s="2">
        <f>TREND(Calibration!$A$2:$A$4,Calibration!$D$2:$D$4,G95)</f>
        <v>626.56266410455771</v>
      </c>
    </row>
    <row r="96" spans="1:12" x14ac:dyDescent="0.25">
      <c r="A96">
        <v>470092</v>
      </c>
      <c r="B96">
        <v>14.09899998</v>
      </c>
      <c r="C96">
        <v>0.64529996999999995</v>
      </c>
      <c r="D96">
        <v>846.84802246000004</v>
      </c>
      <c r="E96">
        <v>1.5903999799999999</v>
      </c>
      <c r="F96">
        <v>850.17700194999998</v>
      </c>
      <c r="G96">
        <v>1.6444000000000001</v>
      </c>
      <c r="H96">
        <v>9.9000003020963209E+37</v>
      </c>
      <c r="J96" s="2">
        <f>TREND(Calibration!$A$2:$A$4,Calibration!$B$2:$B$4,C96)</f>
        <v>420.00023559533366</v>
      </c>
      <c r="K96" s="2">
        <f>TREND(Calibration!$A$2:$A$4,Calibration!$C$2:$C$4,E96)</f>
        <v>620.9669898872628</v>
      </c>
      <c r="L96" s="2">
        <f>TREND(Calibration!$A$2:$A$4,Calibration!$D$2:$D$4,G96)</f>
        <v>626.76939645415848</v>
      </c>
    </row>
    <row r="97" spans="1:12" x14ac:dyDescent="0.25">
      <c r="A97">
        <v>475092</v>
      </c>
      <c r="B97">
        <v>14.00399971</v>
      </c>
      <c r="C97">
        <v>0.64639997000000005</v>
      </c>
      <c r="D97">
        <v>1099.0090332</v>
      </c>
      <c r="E97">
        <v>1.5575000000000001</v>
      </c>
      <c r="F97">
        <v>1128.41503906</v>
      </c>
      <c r="G97">
        <v>1.6396000399999999</v>
      </c>
      <c r="H97">
        <v>1335.5290527300001</v>
      </c>
      <c r="J97" s="2">
        <f>TREND(Calibration!$A$2:$A$4,Calibration!$B$2:$B$4,C97)</f>
        <v>420.67966820440722</v>
      </c>
      <c r="K97" s="2">
        <f>TREND(Calibration!$A$2:$A$4,Calibration!$C$2:$C$4,E97)</f>
        <v>607.69528014599939</v>
      </c>
      <c r="L97" s="2">
        <f>TREND(Calibration!$A$2:$A$4,Calibration!$D$2:$D$4,G97)</f>
        <v>624.78462365475525</v>
      </c>
    </row>
    <row r="98" spans="1:12" x14ac:dyDescent="0.25">
      <c r="A98">
        <v>480092</v>
      </c>
      <c r="B98">
        <v>14.12100029</v>
      </c>
      <c r="C98">
        <v>0.64590000999999997</v>
      </c>
      <c r="D98">
        <v>1175.73498535</v>
      </c>
      <c r="E98">
        <v>1.54990005</v>
      </c>
      <c r="F98">
        <v>9.9000003020963209E+37</v>
      </c>
      <c r="G98">
        <v>1.6357999999999999</v>
      </c>
      <c r="H98">
        <v>9.9000003020963209E+37</v>
      </c>
      <c r="J98" s="2">
        <f>TREND(Calibration!$A$2:$A$4,Calibration!$B$2:$B$4,C98)</f>
        <v>420.37085990692322</v>
      </c>
      <c r="K98" s="2">
        <f>TREND(Calibration!$A$2:$A$4,Calibration!$C$2:$C$4,E98)</f>
        <v>604.6294931622956</v>
      </c>
      <c r="L98" s="2">
        <f>TREND(Calibration!$A$2:$A$4,Calibration!$D$2:$D$4,G98)</f>
        <v>623.21331555455356</v>
      </c>
    </row>
    <row r="99" spans="1:12" x14ac:dyDescent="0.25">
      <c r="A99">
        <v>485093</v>
      </c>
      <c r="B99">
        <v>14.37100029</v>
      </c>
      <c r="C99">
        <v>0.64859997999999996</v>
      </c>
      <c r="D99">
        <v>1250.2110595700001</v>
      </c>
      <c r="E99">
        <v>1.57640004</v>
      </c>
      <c r="F99">
        <v>9.9000003020963209E+37</v>
      </c>
      <c r="G99">
        <v>1.6270999900000001</v>
      </c>
      <c r="H99">
        <v>9.9000003020963209E+37</v>
      </c>
      <c r="J99" s="2">
        <f>TREND(Calibration!$A$2:$A$4,Calibration!$B$2:$B$4,C99)</f>
        <v>422.03853959921435</v>
      </c>
      <c r="K99" s="2">
        <f>TREND(Calibration!$A$2:$A$4,Calibration!$C$2:$C$4,E99)</f>
        <v>615.31947459773664</v>
      </c>
      <c r="L99" s="2">
        <f>TREND(Calibration!$A$2:$A$4,Calibration!$D$2:$D$4,G99)</f>
        <v>619.6158807420685</v>
      </c>
    </row>
    <row r="100" spans="1:12" x14ac:dyDescent="0.25">
      <c r="A100">
        <v>490092</v>
      </c>
      <c r="B100">
        <v>14.614000320000001</v>
      </c>
      <c r="C100">
        <v>0.64800000000000002</v>
      </c>
      <c r="D100">
        <v>1117.65002441</v>
      </c>
      <c r="E100">
        <v>1.57640004</v>
      </c>
      <c r="F100">
        <v>9.9000003020963209E+37</v>
      </c>
      <c r="G100">
        <v>1.62390006</v>
      </c>
      <c r="H100">
        <v>9.9000003020963209E+37</v>
      </c>
      <c r="J100" s="2">
        <f>TREND(Calibration!$A$2:$A$4,Calibration!$B$2:$B$4,C100)</f>
        <v>421.6679523475853</v>
      </c>
      <c r="K100" s="2">
        <f>TREND(Calibration!$A$2:$A$4,Calibration!$C$2:$C$4,E100)</f>
        <v>615.31947459773664</v>
      </c>
      <c r="L100" s="2">
        <f>TREND(Calibration!$A$2:$A$4,Calibration!$D$2:$D$4,G100)</f>
        <v>618.29271679403666</v>
      </c>
    </row>
    <row r="101" spans="1:12" x14ac:dyDescent="0.25">
      <c r="A101">
        <v>495090</v>
      </c>
      <c r="B101">
        <v>14.73799992</v>
      </c>
      <c r="C101">
        <v>0.65339999999999998</v>
      </c>
      <c r="D101">
        <v>1012.98901367</v>
      </c>
      <c r="E101">
        <v>1.63629997</v>
      </c>
      <c r="F101">
        <v>1192.6340332</v>
      </c>
      <c r="G101">
        <v>1.6207</v>
      </c>
      <c r="H101">
        <v>9.9000003020963209E+37</v>
      </c>
      <c r="J101" s="2">
        <f>TREND(Calibration!$A$2:$A$4,Calibration!$B$2:$B$4,C101)</f>
        <v>425.00334879212807</v>
      </c>
      <c r="K101" s="2">
        <f>TREND(Calibration!$A$2:$A$4,Calibration!$C$2:$C$4,E101)</f>
        <v>639.48284747765933</v>
      </c>
      <c r="L101" s="2">
        <f>TREND(Calibration!$A$2:$A$4,Calibration!$D$2:$D$4,G101)</f>
        <v>616.96949909129376</v>
      </c>
    </row>
    <row r="102" spans="1:12" x14ac:dyDescent="0.25">
      <c r="A102">
        <v>500103</v>
      </c>
      <c r="B102">
        <v>14.73799992</v>
      </c>
      <c r="C102">
        <v>0.65289998000000005</v>
      </c>
      <c r="D102">
        <v>1324.9010009799999</v>
      </c>
      <c r="E102">
        <v>1.5532000100000001</v>
      </c>
      <c r="F102">
        <v>758.96697998000002</v>
      </c>
      <c r="G102">
        <v>1.62390006</v>
      </c>
      <c r="H102">
        <v>9.9000003020963209E+37</v>
      </c>
      <c r="J102" s="2">
        <f>TREND(Calibration!$A$2:$A$4,Calibration!$B$2:$B$4,C102)</f>
        <v>424.69450343468361</v>
      </c>
      <c r="K102" s="2">
        <f>TREND(Calibration!$A$2:$A$4,Calibration!$C$2:$C$4,E102)</f>
        <v>605.96068276416713</v>
      </c>
      <c r="L102" s="2">
        <f>TREND(Calibration!$A$2:$A$4,Calibration!$D$2:$D$4,G102)</f>
        <v>618.29271679403666</v>
      </c>
    </row>
    <row r="103" spans="1:12" x14ac:dyDescent="0.25">
      <c r="A103">
        <v>505103</v>
      </c>
      <c r="B103">
        <v>14.62699986</v>
      </c>
      <c r="C103">
        <v>0.64209998000000001</v>
      </c>
      <c r="D103">
        <v>792.48699951000003</v>
      </c>
      <c r="E103">
        <v>1.55799997</v>
      </c>
      <c r="F103">
        <v>1320.3189697299999</v>
      </c>
      <c r="G103">
        <v>1.62609994</v>
      </c>
      <c r="H103">
        <v>9.9000003020963209E+37</v>
      </c>
      <c r="J103" s="2">
        <f>TREND(Calibration!$A$2:$A$4,Calibration!$B$2:$B$4,C103)</f>
        <v>418.02371054559808</v>
      </c>
      <c r="K103" s="2">
        <f>TREND(Calibration!$A$2:$A$4,Calibration!$C$2:$C$4,E103)</f>
        <v>607.89696588317429</v>
      </c>
      <c r="L103" s="2">
        <f>TREND(Calibration!$A$2:$A$4,Calibration!$D$2:$D$4,G103)</f>
        <v>619.20236228815565</v>
      </c>
    </row>
    <row r="104" spans="1:12" x14ac:dyDescent="0.25">
      <c r="A104">
        <v>510091</v>
      </c>
      <c r="B104">
        <v>14.48799992</v>
      </c>
      <c r="C104">
        <v>0.64969999</v>
      </c>
      <c r="D104">
        <v>918.17797852000001</v>
      </c>
      <c r="E104">
        <v>1.5656000400000001</v>
      </c>
      <c r="F104">
        <v>1362.01403809</v>
      </c>
      <c r="G104">
        <v>1.6217000500000001</v>
      </c>
      <c r="H104">
        <v>9.9000003020963209E+37</v>
      </c>
      <c r="J104" s="2">
        <f>TREND(Calibration!$A$2:$A$4,Calibration!$B$2:$B$4,C104)</f>
        <v>422.71797838494797</v>
      </c>
      <c r="K104" s="2">
        <f>TREND(Calibration!$A$2:$A$4,Calibration!$C$2:$C$4,E104)</f>
        <v>610.96280127435944</v>
      </c>
      <c r="L104" s="2">
        <f>TREND(Calibration!$A$2:$A$4,Calibration!$D$2:$D$4,G104)</f>
        <v>617.38301754520649</v>
      </c>
    </row>
    <row r="105" spans="1:12" x14ac:dyDescent="0.25">
      <c r="A105">
        <v>515091</v>
      </c>
      <c r="B105">
        <v>14.305999760000001</v>
      </c>
      <c r="C105">
        <v>0.65780002000000004</v>
      </c>
      <c r="D105">
        <v>1101.86901855</v>
      </c>
      <c r="E105">
        <v>1.5618000000000001</v>
      </c>
      <c r="F105">
        <v>1103.9899902300001</v>
      </c>
      <c r="G105">
        <v>1.62390006</v>
      </c>
      <c r="H105">
        <v>9.9000003020963209E+37</v>
      </c>
      <c r="J105" s="2">
        <f>TREND(Calibration!$A$2:$A$4,Calibration!$B$2:$B$4,C105)</f>
        <v>427.72109158174231</v>
      </c>
      <c r="K105" s="2">
        <f>TREND(Calibration!$A$2:$A$4,Calibration!$C$2:$C$4,E105)</f>
        <v>609.42988156178853</v>
      </c>
      <c r="L105" s="2">
        <f>TREND(Calibration!$A$2:$A$4,Calibration!$D$2:$D$4,G105)</f>
        <v>618.29271679403666</v>
      </c>
    </row>
    <row r="106" spans="1:12" x14ac:dyDescent="0.25">
      <c r="A106">
        <v>520090</v>
      </c>
      <c r="B106">
        <v>14.21500015</v>
      </c>
      <c r="C106">
        <v>0.66799998000000005</v>
      </c>
      <c r="D106">
        <v>857.54199218999997</v>
      </c>
      <c r="E106">
        <v>1.55480003</v>
      </c>
      <c r="F106">
        <v>1050.0639648399999</v>
      </c>
      <c r="G106">
        <v>1.6266000300000001</v>
      </c>
      <c r="H106">
        <v>9.9000003020963209E+37</v>
      </c>
      <c r="J106" s="2">
        <f>TREND(Calibration!$A$2:$A$4,Calibration!$B$2:$B$4,C106)</f>
        <v>434.0212601592383</v>
      </c>
      <c r="K106" s="2">
        <f>TREND(Calibration!$A$2:$A$4,Calibration!$C$2:$C$4,E106)</f>
        <v>606.60612391702546</v>
      </c>
      <c r="L106" s="2">
        <f>TREND(Calibration!$A$2:$A$4,Calibration!$D$2:$D$4,G106)</f>
        <v>619.40914839246773</v>
      </c>
    </row>
    <row r="107" spans="1:12" x14ac:dyDescent="0.25">
      <c r="A107">
        <v>525090</v>
      </c>
      <c r="B107">
        <v>14.147000309999999</v>
      </c>
      <c r="C107">
        <v>0.67290002000000004</v>
      </c>
      <c r="D107">
        <v>965.99700928000004</v>
      </c>
      <c r="E107">
        <v>1.55480003</v>
      </c>
      <c r="F107">
        <v>1221.91796875</v>
      </c>
      <c r="G107">
        <v>1.63629997</v>
      </c>
      <c r="H107">
        <v>9.9000003020963209E+37</v>
      </c>
      <c r="J107" s="2">
        <f>TREND(Calibration!$A$2:$A$4,Calibration!$B$2:$B$4,C107)</f>
        <v>437.04784830629706</v>
      </c>
      <c r="K107" s="2">
        <f>TREND(Calibration!$A$2:$A$4,Calibration!$C$2:$C$4,E107)</f>
        <v>606.60612391702546</v>
      </c>
      <c r="L107" s="2">
        <f>TREND(Calibration!$A$2:$A$4,Calibration!$D$2:$D$4,G107)</f>
        <v>623.42005203913209</v>
      </c>
    </row>
    <row r="108" spans="1:12" x14ac:dyDescent="0.25">
      <c r="A108">
        <v>530090</v>
      </c>
      <c r="B108">
        <v>14.251000400000001</v>
      </c>
      <c r="C108">
        <v>0.69499999000000001</v>
      </c>
      <c r="D108">
        <v>949.81097411999997</v>
      </c>
      <c r="E108">
        <v>1.59309995</v>
      </c>
      <c r="F108">
        <v>1353.57299805</v>
      </c>
      <c r="G108">
        <v>1.6357999999999999</v>
      </c>
      <c r="H108">
        <v>1298.9699707</v>
      </c>
      <c r="J108" s="2">
        <f>TREND(Calibration!$A$2:$A$4,Calibration!$B$2:$B$4,C108)</f>
        <v>450.69824855861208</v>
      </c>
      <c r="K108" s="2">
        <f>TREND(Calibration!$A$2:$A$4,Calibration!$C$2:$C$4,E108)</f>
        <v>622.05614611623673</v>
      </c>
      <c r="L108" s="2">
        <f>TREND(Calibration!$A$2:$A$4,Calibration!$D$2:$D$4,G108)</f>
        <v>623.21331555455356</v>
      </c>
    </row>
    <row r="109" spans="1:12" x14ac:dyDescent="0.25">
      <c r="A109">
        <v>535090</v>
      </c>
      <c r="B109">
        <v>14.449000359999999</v>
      </c>
      <c r="C109">
        <v>0.70639998000000004</v>
      </c>
      <c r="D109">
        <v>876.44097899999997</v>
      </c>
      <c r="E109">
        <v>1.5769000099999999</v>
      </c>
      <c r="F109">
        <v>9.9000003020963209E+37</v>
      </c>
      <c r="G109">
        <v>1.63419998</v>
      </c>
      <c r="H109">
        <v>1316.5369873</v>
      </c>
      <c r="J109" s="2">
        <f>TREND(Calibration!$A$2:$A$4,Calibration!$B$2:$B$4,C109)</f>
        <v>457.73963487598672</v>
      </c>
      <c r="K109" s="2">
        <f>TREND(Calibration!$A$2:$A$4,Calibration!$C$2:$C$4,E109)</f>
        <v>615.52116033491154</v>
      </c>
      <c r="L109" s="2">
        <f>TREND(Calibration!$A$2:$A$4,Calibration!$D$2:$D$4,G109)</f>
        <v>622.55171083815981</v>
      </c>
    </row>
    <row r="110" spans="1:12" x14ac:dyDescent="0.25">
      <c r="A110">
        <v>540090</v>
      </c>
      <c r="B110">
        <v>14.64000034</v>
      </c>
      <c r="C110">
        <v>0.72689998</v>
      </c>
      <c r="D110">
        <v>966.84600829999999</v>
      </c>
      <c r="E110">
        <v>1.6093000200000001</v>
      </c>
      <c r="F110">
        <v>9.9000003020963209E+37</v>
      </c>
      <c r="G110">
        <v>1.6352000200000001</v>
      </c>
      <c r="H110">
        <v>9.9000003020963209E+37</v>
      </c>
      <c r="J110" s="2">
        <f>TREND(Calibration!$A$2:$A$4,Calibration!$B$2:$B$4,C110)</f>
        <v>470.40178804508412</v>
      </c>
      <c r="K110" s="2">
        <f>TREND(Calibration!$A$2:$A$4,Calibration!$C$2:$C$4,E110)</f>
        <v>628.59118433900005</v>
      </c>
      <c r="L110" s="2">
        <f>TREND(Calibration!$A$2:$A$4,Calibration!$D$2:$D$4,G110)</f>
        <v>622.96522515709489</v>
      </c>
    </row>
    <row r="111" spans="1:12" x14ac:dyDescent="0.25">
      <c r="A111">
        <v>545090</v>
      </c>
      <c r="B111">
        <v>14.77000046</v>
      </c>
      <c r="C111">
        <v>0.74419999000000003</v>
      </c>
      <c r="D111">
        <v>922.23400878999996</v>
      </c>
      <c r="E111">
        <v>1.63310003</v>
      </c>
      <c r="F111">
        <v>9.9000003020963209E+37</v>
      </c>
      <c r="G111">
        <v>1.63789999</v>
      </c>
      <c r="H111">
        <v>1336.5350341799999</v>
      </c>
      <c r="J111" s="2">
        <f>TREND(Calibration!$A$2:$A$4,Calibration!$B$2:$B$4,C111)</f>
        <v>481.08741616444598</v>
      </c>
      <c r="K111" s="2">
        <f>TREND(Calibration!$A$2:$A$4,Calibration!$C$2:$C$4,E111)</f>
        <v>638.19200551151039</v>
      </c>
      <c r="L111" s="2">
        <f>TREND(Calibration!$A$2:$A$4,Calibration!$D$2:$D$4,G111)</f>
        <v>624.08165675552573</v>
      </c>
    </row>
    <row r="112" spans="1:12" x14ac:dyDescent="0.25">
      <c r="A112">
        <v>550090</v>
      </c>
      <c r="B112">
        <v>14.751000400000001</v>
      </c>
      <c r="C112">
        <v>0.75010001999999998</v>
      </c>
      <c r="D112">
        <v>9.9000003020963209E+37</v>
      </c>
      <c r="E112">
        <v>1.6449999799999999</v>
      </c>
      <c r="F112">
        <v>9.9000003020963209E+37</v>
      </c>
      <c r="G112">
        <v>1.64769995</v>
      </c>
      <c r="H112">
        <v>9.9000003020963209E+37</v>
      </c>
      <c r="J112" s="2">
        <f>TREND(Calibration!$A$2:$A$4,Calibration!$B$2:$B$4,C112)</f>
        <v>484.73166414309327</v>
      </c>
      <c r="K112" s="2">
        <f>TREND(Calibration!$A$2:$A$4,Calibration!$C$2:$C$4,E112)</f>
        <v>642.99239391100321</v>
      </c>
      <c r="L112" s="2">
        <f>TREND(Calibration!$A$2:$A$4,Calibration!$D$2:$D$4,G112)</f>
        <v>628.1339184500481</v>
      </c>
    </row>
    <row r="113" spans="1:12" x14ac:dyDescent="0.25">
      <c r="A113">
        <v>555091</v>
      </c>
      <c r="B113">
        <v>14.666000370000001</v>
      </c>
      <c r="C113">
        <v>0.77600002000000001</v>
      </c>
      <c r="D113">
        <v>1022.72900391</v>
      </c>
      <c r="E113">
        <v>1.6487000000000001</v>
      </c>
      <c r="F113">
        <v>9.9000003020963209E+37</v>
      </c>
      <c r="G113">
        <v>1.6552</v>
      </c>
      <c r="H113">
        <v>1365.0889892600001</v>
      </c>
      <c r="J113" s="2">
        <f>TREND(Calibration!$A$2:$A$4,Calibration!$B$2:$B$4,C113)</f>
        <v>500.72921375673349</v>
      </c>
      <c r="K113" s="2">
        <f>TREND(Calibration!$A$2:$A$4,Calibration!$C$2:$C$4,E113)</f>
        <v>644.48496598785164</v>
      </c>
      <c r="L113" s="2">
        <f>TREND(Calibration!$A$2:$A$4,Calibration!$D$2:$D$4,G113)</f>
        <v>631.23517246761583</v>
      </c>
    </row>
    <row r="114" spans="1:12" x14ac:dyDescent="0.25">
      <c r="A114">
        <v>560091</v>
      </c>
      <c r="B114">
        <v>14.5170002</v>
      </c>
      <c r="C114">
        <v>0.79119998000000002</v>
      </c>
      <c r="D114">
        <v>1215.64001465</v>
      </c>
      <c r="E114">
        <v>1.6454999400000001</v>
      </c>
      <c r="F114">
        <v>9.9000003020963209E+37</v>
      </c>
      <c r="G114">
        <v>1.65090001</v>
      </c>
      <c r="H114">
        <v>9.9000003020963209E+37</v>
      </c>
      <c r="J114" s="2">
        <f>TREND(Calibration!$A$2:$A$4,Calibration!$B$2:$B$4,C114)</f>
        <v>510.11771237547276</v>
      </c>
      <c r="K114" s="2">
        <f>TREND(Calibration!$A$2:$A$4,Calibration!$C$2:$C$4,E114)</f>
        <v>643.19407561422145</v>
      </c>
      <c r="L114" s="2">
        <f>TREND(Calibration!$A$2:$A$4,Calibration!$D$2:$D$4,G114)</f>
        <v>629.45713615279112</v>
      </c>
    </row>
    <row r="115" spans="1:12" x14ac:dyDescent="0.25">
      <c r="A115">
        <v>565091</v>
      </c>
      <c r="B115">
        <v>14.37800026</v>
      </c>
      <c r="C115">
        <v>0.80629998000000003</v>
      </c>
      <c r="D115">
        <v>1325.5870361299999</v>
      </c>
      <c r="E115">
        <v>1.6335999999999999</v>
      </c>
      <c r="F115">
        <v>1351.8859863299999</v>
      </c>
      <c r="G115">
        <v>1.6595</v>
      </c>
      <c r="H115">
        <v>9.9000003020963209E+37</v>
      </c>
      <c r="J115" s="2">
        <f>TREND(Calibration!$A$2:$A$4,Calibration!$B$2:$B$4,C115)</f>
        <v>519.44446910002739</v>
      </c>
      <c r="K115" s="2">
        <f>TREND(Calibration!$A$2:$A$4,Calibration!$C$2:$C$4,E115)</f>
        <v>638.39369124868529</v>
      </c>
      <c r="L115" s="2">
        <f>TREND(Calibration!$A$2:$A$4,Calibration!$D$2:$D$4,G115)</f>
        <v>633.01321291741829</v>
      </c>
    </row>
    <row r="116" spans="1:12" x14ac:dyDescent="0.25">
      <c r="A116">
        <v>570091</v>
      </c>
      <c r="B116">
        <v>14.23200035</v>
      </c>
      <c r="C116">
        <v>0.82300001</v>
      </c>
      <c r="D116">
        <v>9.9000003020963209E+37</v>
      </c>
      <c r="E116">
        <v>1.6444000000000001</v>
      </c>
      <c r="F116">
        <v>804.76000977000001</v>
      </c>
      <c r="G116">
        <v>1.6584999600000001</v>
      </c>
      <c r="H116">
        <v>9.9000003020963209E+37</v>
      </c>
      <c r="J116" s="2">
        <f>TREND(Calibration!$A$2:$A$4,Calibration!$B$2:$B$4,C116)</f>
        <v>529.75950996776032</v>
      </c>
      <c r="K116" s="2">
        <f>TREND(Calibration!$A$2:$A$4,Calibration!$C$2:$C$4,E116)</f>
        <v>642.75036457206261</v>
      </c>
      <c r="L116" s="2">
        <f>TREND(Calibration!$A$2:$A$4,Calibration!$D$2:$D$4,G116)</f>
        <v>632.59969859848331</v>
      </c>
    </row>
    <row r="117" spans="1:12" x14ac:dyDescent="0.25">
      <c r="A117">
        <v>575092</v>
      </c>
      <c r="B117">
        <v>14.17300034</v>
      </c>
      <c r="C117">
        <v>0.83649998999999997</v>
      </c>
      <c r="D117">
        <v>9.9000003020963209E+37</v>
      </c>
      <c r="E117">
        <v>1.65199995</v>
      </c>
      <c r="F117">
        <v>992.22198486000002</v>
      </c>
      <c r="G117">
        <v>1.6595</v>
      </c>
      <c r="H117">
        <v>9.9000003020963209E+37</v>
      </c>
      <c r="J117" s="2">
        <f>TREND(Calibration!$A$2:$A$4,Calibration!$B$2:$B$4,C117)</f>
        <v>538.09798872579688</v>
      </c>
      <c r="K117" s="2">
        <f>TREND(Calibration!$A$2:$A$4,Calibration!$C$2:$C$4,E117)</f>
        <v>645.81615155576628</v>
      </c>
      <c r="L117" s="2">
        <f>TREND(Calibration!$A$2:$A$4,Calibration!$D$2:$D$4,G117)</f>
        <v>633.01321291741829</v>
      </c>
    </row>
    <row r="118" spans="1:12" x14ac:dyDescent="0.25">
      <c r="A118">
        <v>580091</v>
      </c>
      <c r="B118">
        <v>14.319000239999999</v>
      </c>
      <c r="C118">
        <v>0.83759998999999996</v>
      </c>
      <c r="D118">
        <v>9.9000003020963209E+37</v>
      </c>
      <c r="E118">
        <v>1.6790000199999999</v>
      </c>
      <c r="F118">
        <v>842.40502930000002</v>
      </c>
      <c r="G118">
        <v>1.65629995</v>
      </c>
      <c r="H118">
        <v>9.9000003020963209E+37</v>
      </c>
      <c r="J118" s="2">
        <f>TREND(Calibration!$A$2:$A$4,Calibration!$B$2:$B$4,C118)</f>
        <v>538.7774213348705</v>
      </c>
      <c r="K118" s="2">
        <f>TREND(Calibration!$A$2:$A$4,Calibration!$C$2:$C$4,E118)</f>
        <v>656.70786310190692</v>
      </c>
      <c r="L118" s="2">
        <f>TREND(Calibration!$A$2:$A$4,Calibration!$D$2:$D$4,G118)</f>
        <v>631.68999934965302</v>
      </c>
    </row>
    <row r="119" spans="1:12" x14ac:dyDescent="0.25">
      <c r="A119">
        <v>585091</v>
      </c>
      <c r="B119">
        <v>14.585000040000001</v>
      </c>
      <c r="C119">
        <v>0.83759998999999996</v>
      </c>
      <c r="D119">
        <v>9.9000003020963209E+37</v>
      </c>
      <c r="E119">
        <v>1.65409994</v>
      </c>
      <c r="F119">
        <v>647.07397461000005</v>
      </c>
      <c r="G119">
        <v>1.65199995</v>
      </c>
      <c r="H119">
        <v>9.9000003020963209E+37</v>
      </c>
      <c r="J119" s="2">
        <f>TREND(Calibration!$A$2:$A$4,Calibration!$B$2:$B$4,C119)</f>
        <v>538.7774213348705</v>
      </c>
      <c r="K119" s="2">
        <f>TREND(Calibration!$A$2:$A$4,Calibration!$C$2:$C$4,E119)</f>
        <v>646.66327844579962</v>
      </c>
      <c r="L119" s="2">
        <f>TREND(Calibration!$A$2:$A$4,Calibration!$D$2:$D$4,G119)</f>
        <v>629.91195889985056</v>
      </c>
    </row>
    <row r="120" spans="1:12" x14ac:dyDescent="0.25">
      <c r="A120">
        <v>590092</v>
      </c>
      <c r="B120">
        <v>14.821999549999999</v>
      </c>
      <c r="C120">
        <v>0.81760001000000004</v>
      </c>
      <c r="D120">
        <v>9.9000003020963209E+37</v>
      </c>
      <c r="E120">
        <v>1.6557999800000001</v>
      </c>
      <c r="F120">
        <v>815.52801513999998</v>
      </c>
      <c r="G120">
        <v>1.64769995</v>
      </c>
      <c r="H120">
        <v>9.9000003020963209E+37</v>
      </c>
      <c r="J120" s="2">
        <f>TREND(Calibration!$A$2:$A$4,Calibration!$B$2:$B$4,C120)</f>
        <v>526.42411352321756</v>
      </c>
      <c r="K120" s="2">
        <f>TREND(Calibration!$A$2:$A$4,Calibration!$C$2:$C$4,E120)</f>
        <v>647.34906723438053</v>
      </c>
      <c r="L120" s="2">
        <f>TREND(Calibration!$A$2:$A$4,Calibration!$D$2:$D$4,G120)</f>
        <v>628.1339184500481</v>
      </c>
    </row>
    <row r="121" spans="1:12" x14ac:dyDescent="0.25">
      <c r="A121">
        <v>595092</v>
      </c>
      <c r="B121">
        <v>14.954999920000001</v>
      </c>
      <c r="C121">
        <v>0.80519998000000004</v>
      </c>
      <c r="D121">
        <v>9.9000003020963209E+37</v>
      </c>
      <c r="E121">
        <v>1.6535999800000001</v>
      </c>
      <c r="F121">
        <v>797.27502441000001</v>
      </c>
      <c r="G121">
        <v>1.6525000299999999</v>
      </c>
      <c r="H121">
        <v>9.9000003020963209E+37</v>
      </c>
      <c r="J121" s="2">
        <f>TREND(Calibration!$A$2:$A$4,Calibration!$B$2:$B$4,C121)</f>
        <v>518.76503649095389</v>
      </c>
      <c r="K121" s="2">
        <f>TREND(Calibration!$A$2:$A$4,Calibration!$C$2:$C$4,E121)</f>
        <v>646.46159674258149</v>
      </c>
      <c r="L121" s="2">
        <f>TREND(Calibration!$A$2:$A$4,Calibration!$D$2:$D$4,G121)</f>
        <v>630.11874086918476</v>
      </c>
    </row>
    <row r="122" spans="1:12" x14ac:dyDescent="0.25">
      <c r="A122">
        <v>600103</v>
      </c>
      <c r="B122">
        <v>14.902999879999999</v>
      </c>
      <c r="C122">
        <v>0.79759997000000005</v>
      </c>
      <c r="D122">
        <v>1307.8280029299999</v>
      </c>
      <c r="E122">
        <v>1.6557999800000001</v>
      </c>
      <c r="F122">
        <v>457.76300049000002</v>
      </c>
      <c r="G122">
        <v>1.65310001</v>
      </c>
      <c r="H122">
        <v>9.9000003020963209E+37</v>
      </c>
      <c r="J122" s="2">
        <f>TREND(Calibration!$A$2:$A$4,Calibration!$B$2:$B$4,C122)</f>
        <v>514.07076865160411</v>
      </c>
      <c r="K122" s="2">
        <f>TREND(Calibration!$A$2:$A$4,Calibration!$C$2:$C$4,E122)</f>
        <v>647.34906723438053</v>
      </c>
      <c r="L122" s="2">
        <f>TREND(Calibration!$A$2:$A$4,Calibration!$D$2:$D$4,G122)</f>
        <v>630.36683126664354</v>
      </c>
    </row>
    <row r="123" spans="1:12" x14ac:dyDescent="0.25">
      <c r="A123">
        <v>605093</v>
      </c>
      <c r="B123">
        <v>14.803000450000001</v>
      </c>
      <c r="C123">
        <v>0.77060002000000005</v>
      </c>
      <c r="D123">
        <v>390.25</v>
      </c>
      <c r="E123">
        <v>1.6552</v>
      </c>
      <c r="F123">
        <v>637.60101318</v>
      </c>
      <c r="G123">
        <v>1.6535999800000001</v>
      </c>
      <c r="H123">
        <v>9.9000003020963209E+37</v>
      </c>
      <c r="J123" s="2">
        <f>TREND(Calibration!$A$2:$A$4,Calibration!$B$2:$B$4,C123)</f>
        <v>497.39381731219078</v>
      </c>
      <c r="K123" s="2">
        <f>TREND(Calibration!$A$2:$A$4,Calibration!$C$2:$C$4,E123)</f>
        <v>647.10703789543982</v>
      </c>
      <c r="L123" s="2">
        <f>TREND(Calibration!$A$2:$A$4,Calibration!$D$2:$D$4,G123)</f>
        <v>630.57356775122219</v>
      </c>
    </row>
    <row r="124" spans="1:12" x14ac:dyDescent="0.25">
      <c r="A124">
        <v>610093</v>
      </c>
      <c r="B124">
        <v>14.699000359999999</v>
      </c>
      <c r="C124">
        <v>0.75819999000000005</v>
      </c>
      <c r="D124">
        <v>963.20202637</v>
      </c>
      <c r="E124">
        <v>1.6595</v>
      </c>
      <c r="F124">
        <v>854.61401366999996</v>
      </c>
      <c r="G124">
        <v>1.6497999400000001</v>
      </c>
      <c r="H124">
        <v>9.9000003020963209E+37</v>
      </c>
      <c r="J124" s="2">
        <f>TREND(Calibration!$A$2:$A$4,Calibration!$B$2:$B$4,C124)</f>
        <v>489.73474027992717</v>
      </c>
      <c r="K124" s="2">
        <f>TREND(Calibration!$A$2:$A$4,Calibration!$C$2:$C$4,E124)</f>
        <v>648.84163931122885</v>
      </c>
      <c r="L124" s="2">
        <f>TREND(Calibration!$A$2:$A$4,Calibration!$D$2:$D$4,G124)</f>
        <v>629.00225965102038</v>
      </c>
    </row>
    <row r="125" spans="1:12" x14ac:dyDescent="0.25">
      <c r="A125">
        <v>615092</v>
      </c>
      <c r="B125">
        <v>14.527000429999999</v>
      </c>
      <c r="C125">
        <v>0.74199998</v>
      </c>
      <c r="D125">
        <v>1069.1209716799999</v>
      </c>
      <c r="E125">
        <v>1.6648999499999999</v>
      </c>
      <c r="F125">
        <v>1106.85095215</v>
      </c>
      <c r="G125">
        <v>1.65199995</v>
      </c>
      <c r="H125">
        <v>9.9000003020963209E+37</v>
      </c>
      <c r="J125" s="2">
        <f>TREND(Calibration!$A$2:$A$4,Calibration!$B$2:$B$4,C125)</f>
        <v>479.72854476963886</v>
      </c>
      <c r="K125" s="2">
        <f>TREND(Calibration!$A$2:$A$4,Calibration!$C$2:$C$4,E125)</f>
        <v>651.0199558031336</v>
      </c>
      <c r="L125" s="2">
        <f>TREND(Calibration!$A$2:$A$4,Calibration!$D$2:$D$4,G125)</f>
        <v>629.91195889985056</v>
      </c>
    </row>
    <row r="126" spans="1:12" x14ac:dyDescent="0.25">
      <c r="A126">
        <v>620092</v>
      </c>
      <c r="B126">
        <v>14.416000370000001</v>
      </c>
      <c r="C126">
        <v>0.73549998000000005</v>
      </c>
      <c r="D126">
        <v>9.9000003020963209E+37</v>
      </c>
      <c r="E126">
        <v>1.66009998</v>
      </c>
      <c r="F126">
        <v>944.67297363</v>
      </c>
      <c r="G126">
        <v>1.66009998</v>
      </c>
      <c r="H126">
        <v>9.9000003020963209E+37</v>
      </c>
      <c r="J126" s="2">
        <f>TREND(Calibration!$A$2:$A$4,Calibration!$B$2:$B$4,C126)</f>
        <v>475.71371571602259</v>
      </c>
      <c r="K126" s="2">
        <f>TREND(Calibration!$A$2:$A$4,Calibration!$C$2:$C$4,E126)</f>
        <v>649.08366865016967</v>
      </c>
      <c r="L126" s="2">
        <f>TREND(Calibration!$A$2:$A$4,Calibration!$D$2:$D$4,G126)</f>
        <v>633.26130331487695</v>
      </c>
    </row>
    <row r="127" spans="1:12" x14ac:dyDescent="0.25">
      <c r="A127">
        <v>625093</v>
      </c>
      <c r="B127">
        <v>14.33199978</v>
      </c>
      <c r="C127">
        <v>0.72369998999999996</v>
      </c>
      <c r="D127">
        <v>9.9000003020963209E+37</v>
      </c>
      <c r="E127">
        <v>1.66330004</v>
      </c>
      <c r="F127">
        <v>746.55999756000006</v>
      </c>
      <c r="G127">
        <v>1.6665999899999999</v>
      </c>
      <c r="H127">
        <v>9.9000003020963209E+37</v>
      </c>
      <c r="J127" s="2">
        <f>TREND(Calibration!$A$2:$A$4,Calibration!$B$2:$B$4,C127)</f>
        <v>468.42526299534848</v>
      </c>
      <c r="K127" s="2">
        <f>TREND(Calibration!$A$2:$A$4,Calibration!$C$2:$C$4,E127)</f>
        <v>650.37455902379986</v>
      </c>
      <c r="L127" s="2">
        <f>TREND(Calibration!$A$2:$A$4,Calibration!$D$2:$D$4,G127)</f>
        <v>635.94904301350959</v>
      </c>
    </row>
    <row r="128" spans="1:12" x14ac:dyDescent="0.25">
      <c r="A128">
        <v>630092</v>
      </c>
      <c r="B128">
        <v>14.37100029</v>
      </c>
      <c r="C128">
        <v>0.71990001000000003</v>
      </c>
      <c r="D128">
        <v>9.9000003020963209E+37</v>
      </c>
      <c r="E128">
        <v>1.6578999800000001</v>
      </c>
      <c r="F128">
        <v>843.45098876999998</v>
      </c>
      <c r="G128">
        <v>1.66439998</v>
      </c>
      <c r="H128">
        <v>9.9000003020963209E+37</v>
      </c>
      <c r="J128" s="2">
        <f>TREND(Calibration!$A$2:$A$4,Calibration!$B$2:$B$4,C128)</f>
        <v>466.07814451732378</v>
      </c>
      <c r="K128" s="2">
        <f>TREND(Calibration!$A$2:$A$4,Calibration!$C$2:$C$4,E128)</f>
        <v>648.19619815837052</v>
      </c>
      <c r="L128" s="2">
        <f>TREND(Calibration!$A$2:$A$4,Calibration!$D$2:$D$4,G128)</f>
        <v>635.03934376467942</v>
      </c>
    </row>
    <row r="129" spans="1:12" x14ac:dyDescent="0.25">
      <c r="A129">
        <v>635092</v>
      </c>
      <c r="B129">
        <v>14.449000359999999</v>
      </c>
      <c r="C129">
        <v>0.71020000999999999</v>
      </c>
      <c r="D129">
        <v>9.9000003020963209E+37</v>
      </c>
      <c r="E129">
        <v>1.6881999999999999</v>
      </c>
      <c r="F129">
        <v>797.08502196999996</v>
      </c>
      <c r="G129">
        <v>1.6535999800000001</v>
      </c>
      <c r="H129">
        <v>9.9000003020963209E+37</v>
      </c>
      <c r="J129" s="2">
        <f>TREND(Calibration!$A$2:$A$4,Calibration!$B$2:$B$4,C129)</f>
        <v>460.0867842373118</v>
      </c>
      <c r="K129" s="2">
        <f>TREND(Calibration!$A$2:$A$4,Calibration!$C$2:$C$4,E129)</f>
        <v>660.41909527242581</v>
      </c>
      <c r="L129" s="2">
        <f>TREND(Calibration!$A$2:$A$4,Calibration!$D$2:$D$4,G129)</f>
        <v>630.57356775122219</v>
      </c>
    </row>
    <row r="130" spans="1:12" x14ac:dyDescent="0.25">
      <c r="A130">
        <v>640093</v>
      </c>
      <c r="B130">
        <v>14.555999760000001</v>
      </c>
      <c r="C130">
        <v>0.7026</v>
      </c>
      <c r="D130">
        <v>9.9000003020963209E+37</v>
      </c>
      <c r="E130">
        <v>1.67470002</v>
      </c>
      <c r="F130">
        <v>698.88098145000004</v>
      </c>
      <c r="G130">
        <v>1.65900004</v>
      </c>
      <c r="H130">
        <v>9.9000003020963209E+37</v>
      </c>
      <c r="J130" s="2">
        <f>TREND(Calibration!$A$2:$A$4,Calibration!$B$2:$B$4,C130)</f>
        <v>455.39251639796197</v>
      </c>
      <c r="K130" s="2">
        <f>TREND(Calibration!$A$2:$A$4,Calibration!$C$2:$C$4,E130)</f>
        <v>654.97326168611778</v>
      </c>
      <c r="L130" s="2">
        <f>TREND(Calibration!$A$2:$A$4,Calibration!$D$2:$D$4,G130)</f>
        <v>632.80648056781752</v>
      </c>
    </row>
    <row r="131" spans="1:12" x14ac:dyDescent="0.25">
      <c r="A131">
        <v>645092</v>
      </c>
      <c r="B131">
        <v>14.57499981</v>
      </c>
      <c r="C131">
        <v>0.69559996999999996</v>
      </c>
      <c r="D131">
        <v>1227.6159668</v>
      </c>
      <c r="E131">
        <v>1.6648999499999999</v>
      </c>
      <c r="F131">
        <v>769.47399901999995</v>
      </c>
      <c r="G131">
        <v>1.6535999800000001</v>
      </c>
      <c r="H131">
        <v>9.9000003020963209E+37</v>
      </c>
      <c r="J131" s="2">
        <f>TREND(Calibration!$A$2:$A$4,Calibration!$B$2:$B$4,C131)</f>
        <v>451.06883581024107</v>
      </c>
      <c r="K131" s="2">
        <f>TREND(Calibration!$A$2:$A$4,Calibration!$C$2:$C$4,E131)</f>
        <v>651.0199558031336</v>
      </c>
      <c r="L131" s="2">
        <f>TREND(Calibration!$A$2:$A$4,Calibration!$D$2:$D$4,G131)</f>
        <v>630.57356775122219</v>
      </c>
    </row>
    <row r="132" spans="1:12" x14ac:dyDescent="0.25">
      <c r="A132">
        <v>650092</v>
      </c>
      <c r="B132">
        <v>14.50399971</v>
      </c>
      <c r="C132">
        <v>0.68690001999999994</v>
      </c>
      <c r="D132">
        <v>1288.3280029299999</v>
      </c>
      <c r="E132">
        <v>1.6131000499999999</v>
      </c>
      <c r="F132">
        <v>781.28802489999998</v>
      </c>
      <c r="G132">
        <v>1.65470004</v>
      </c>
      <c r="H132">
        <v>9.9000003020963209E+37</v>
      </c>
      <c r="J132" s="2">
        <f>TREND(Calibration!$A$2:$A$4,Calibration!$B$2:$B$4,C132)</f>
        <v>445.69517242177818</v>
      </c>
      <c r="K132" s="2">
        <f>TREND(Calibration!$A$2:$A$4,Calibration!$C$2:$C$4,E132)</f>
        <v>630.12410001761418</v>
      </c>
      <c r="L132" s="2">
        <f>TREND(Calibration!$A$2:$A$4,Calibration!$D$2:$D$4,G132)</f>
        <v>631.02844011801506</v>
      </c>
    </row>
    <row r="133" spans="1:12" x14ac:dyDescent="0.25">
      <c r="A133">
        <v>655092</v>
      </c>
      <c r="B133">
        <v>14.32600021</v>
      </c>
      <c r="C133">
        <v>0.67400002000000003</v>
      </c>
      <c r="D133">
        <v>9.9000003020963209E+37</v>
      </c>
      <c r="E133">
        <v>1.60769999</v>
      </c>
      <c r="F133">
        <v>429.16400146000001</v>
      </c>
      <c r="G133">
        <v>1.6698000399999999</v>
      </c>
      <c r="H133">
        <v>9.9000003020963209E+37</v>
      </c>
      <c r="J133" s="2">
        <f>TREND(Calibration!$A$2:$A$4,Calibration!$B$2:$B$4,C133)</f>
        <v>437.72728091537056</v>
      </c>
      <c r="K133" s="2">
        <f>TREND(Calibration!$A$2:$A$4,Calibration!$C$2:$C$4,E133)</f>
        <v>627.94573915218496</v>
      </c>
      <c r="L133" s="2">
        <f>TREND(Calibration!$A$2:$A$4,Calibration!$D$2:$D$4,G133)</f>
        <v>637.27225658127486</v>
      </c>
    </row>
    <row r="134" spans="1:12" x14ac:dyDescent="0.25">
      <c r="A134">
        <v>660092</v>
      </c>
      <c r="B134">
        <v>14.199000359999999</v>
      </c>
      <c r="C134">
        <v>0.67019998999999997</v>
      </c>
      <c r="D134">
        <v>9.9000003020963209E+37</v>
      </c>
      <c r="E134">
        <v>1.6017999599999999</v>
      </c>
      <c r="F134">
        <v>397.29699706999997</v>
      </c>
      <c r="G134">
        <v>1.6720000500000001</v>
      </c>
      <c r="H134">
        <v>9.9000003020963209E+37</v>
      </c>
      <c r="J134" s="2">
        <f>TREND(Calibration!$A$2:$A$4,Calibration!$B$2:$B$4,C134)</f>
        <v>435.38013155404536</v>
      </c>
      <c r="K134" s="2">
        <f>TREND(Calibration!$A$2:$A$4,Calibration!$C$2:$C$4,E134)</f>
        <v>625.56569254958072</v>
      </c>
      <c r="L134" s="2">
        <f>TREND(Calibration!$A$2:$A$4,Calibration!$D$2:$D$4,G134)</f>
        <v>638.18195583010515</v>
      </c>
    </row>
    <row r="135" spans="1:12" x14ac:dyDescent="0.25">
      <c r="A135">
        <v>665093</v>
      </c>
      <c r="B135">
        <v>14.118000029999999</v>
      </c>
      <c r="C135">
        <v>0.66909998999999998</v>
      </c>
      <c r="D135">
        <v>1069.0760498</v>
      </c>
      <c r="E135">
        <v>1.5865999500000001</v>
      </c>
      <c r="F135">
        <v>596.82598876999998</v>
      </c>
      <c r="G135">
        <v>1.6720000500000001</v>
      </c>
      <c r="H135">
        <v>9.9000003020963209E+37</v>
      </c>
      <c r="J135" s="2">
        <f>TREND(Calibration!$A$2:$A$4,Calibration!$B$2:$B$4,C135)</f>
        <v>434.70069894497186</v>
      </c>
      <c r="K135" s="2">
        <f>TREND(Calibration!$A$2:$A$4,Calibration!$C$2:$C$4,E135)</f>
        <v>619.43407420864867</v>
      </c>
      <c r="L135" s="2">
        <f>TREND(Calibration!$A$2:$A$4,Calibration!$D$2:$D$4,G135)</f>
        <v>638.18195583010515</v>
      </c>
    </row>
    <row r="136" spans="1:12" x14ac:dyDescent="0.25">
      <c r="A136">
        <v>670092</v>
      </c>
      <c r="B136">
        <v>14.192999840000001</v>
      </c>
      <c r="C136">
        <v>0.65939999000000005</v>
      </c>
      <c r="D136">
        <v>1175.6359863299999</v>
      </c>
      <c r="E136">
        <v>1.5822999499999999</v>
      </c>
      <c r="F136">
        <v>510.5</v>
      </c>
      <c r="G136">
        <v>1.66820002</v>
      </c>
      <c r="H136">
        <v>9.9000003020963209E+37</v>
      </c>
      <c r="J136" s="2">
        <f>TREND(Calibration!$A$2:$A$4,Calibration!$B$2:$B$4,C136)</f>
        <v>428.70933866495994</v>
      </c>
      <c r="K136" s="2">
        <f>TREND(Calibration!$A$2:$A$4,Calibration!$C$2:$C$4,E136)</f>
        <v>617.69947279285941</v>
      </c>
      <c r="L136" s="2">
        <f>TREND(Calibration!$A$2:$A$4,Calibration!$D$2:$D$4,G136)</f>
        <v>636.61065186488111</v>
      </c>
    </row>
    <row r="137" spans="1:12" x14ac:dyDescent="0.25">
      <c r="A137">
        <v>675092</v>
      </c>
      <c r="B137">
        <v>14.338999749999999</v>
      </c>
      <c r="C137">
        <v>0.65780002000000004</v>
      </c>
      <c r="D137">
        <v>730.96398925999995</v>
      </c>
      <c r="E137">
        <v>1.55050004</v>
      </c>
      <c r="F137">
        <v>627.39599609000004</v>
      </c>
      <c r="G137">
        <v>1.6665999899999999</v>
      </c>
      <c r="H137">
        <v>9.9000003020963209E+37</v>
      </c>
      <c r="J137" s="2">
        <f>TREND(Calibration!$A$2:$A$4,Calibration!$B$2:$B$4,C137)</f>
        <v>427.72109158174231</v>
      </c>
      <c r="K137" s="2">
        <f>TREND(Calibration!$A$2:$A$4,Calibration!$C$2:$C$4,E137)</f>
        <v>604.87152653519308</v>
      </c>
      <c r="L137" s="2">
        <f>TREND(Calibration!$A$2:$A$4,Calibration!$D$2:$D$4,G137)</f>
        <v>635.94904301350959</v>
      </c>
    </row>
    <row r="138" spans="1:12" x14ac:dyDescent="0.25">
      <c r="A138">
        <v>680103</v>
      </c>
      <c r="B138">
        <v>14.49400043</v>
      </c>
      <c r="C138">
        <v>0.66589999</v>
      </c>
      <c r="D138">
        <v>1087.76403809</v>
      </c>
      <c r="E138">
        <v>1.52719998</v>
      </c>
      <c r="F138">
        <v>411.98599243000001</v>
      </c>
      <c r="G138">
        <v>1.6660000100000001</v>
      </c>
      <c r="H138">
        <v>9.9000003020963209E+37</v>
      </c>
      <c r="J138" s="2">
        <f>TREND(Calibration!$A$2:$A$4,Calibration!$B$2:$B$4,C138)</f>
        <v>432.72416771857615</v>
      </c>
      <c r="K138" s="2">
        <f>TREND(Calibration!$A$2:$A$4,Calibration!$C$2:$C$4,E138)</f>
        <v>595.4723830319441</v>
      </c>
      <c r="L138" s="2">
        <f>TREND(Calibration!$A$2:$A$4,Calibration!$D$2:$D$4,G138)</f>
        <v>635.70095261605093</v>
      </c>
    </row>
    <row r="139" spans="1:12" x14ac:dyDescent="0.25">
      <c r="A139">
        <v>685093</v>
      </c>
      <c r="B139">
        <v>14.597999570000001</v>
      </c>
      <c r="C139">
        <v>0.65289998000000005</v>
      </c>
      <c r="D139">
        <v>9.9000003020963209E+37</v>
      </c>
      <c r="E139">
        <v>1.49650002</v>
      </c>
      <c r="F139">
        <v>511.73800659</v>
      </c>
      <c r="G139">
        <v>1.66390002</v>
      </c>
      <c r="H139">
        <v>9.9000003020963209E+37</v>
      </c>
      <c r="J139" s="2">
        <f>TREND(Calibration!$A$2:$A$4,Calibration!$B$2:$B$4,C139)</f>
        <v>424.69450343468361</v>
      </c>
      <c r="K139" s="2">
        <f>TREND(Calibration!$A$2:$A$4,Calibration!$C$2:$C$4,E139)</f>
        <v>583.08815185039339</v>
      </c>
      <c r="L139" s="2">
        <f>TREND(Calibration!$A$2:$A$4,Calibration!$D$2:$D$4,G139)</f>
        <v>634.83261141507876</v>
      </c>
    </row>
    <row r="140" spans="1:12" x14ac:dyDescent="0.25">
      <c r="A140">
        <v>690095</v>
      </c>
      <c r="B140">
        <v>14.678999900000001</v>
      </c>
      <c r="C140">
        <v>0.64910000999999995</v>
      </c>
      <c r="D140">
        <v>751.23400878999996</v>
      </c>
      <c r="E140">
        <v>1.47109997</v>
      </c>
      <c r="F140">
        <v>595.53302001999998</v>
      </c>
      <c r="G140">
        <v>1.6584999600000001</v>
      </c>
      <c r="H140">
        <v>9.9000003020963209E+37</v>
      </c>
      <c r="J140" s="2">
        <f>TREND(Calibration!$A$2:$A$4,Calibration!$B$2:$B$4,C140)</f>
        <v>422.34739113331887</v>
      </c>
      <c r="K140" s="2">
        <f>TREND(Calibration!$A$2:$A$4,Calibration!$C$2:$C$4,E140)</f>
        <v>572.84188145711107</v>
      </c>
      <c r="L140" s="2">
        <f>TREND(Calibration!$A$2:$A$4,Calibration!$D$2:$D$4,G140)</f>
        <v>632.59969859848331</v>
      </c>
    </row>
    <row r="141" spans="1:12" x14ac:dyDescent="0.25">
      <c r="A141">
        <v>695094</v>
      </c>
      <c r="B141">
        <v>14.57499981</v>
      </c>
      <c r="C141">
        <v>0.64749997999999997</v>
      </c>
      <c r="D141">
        <v>889.16998291000004</v>
      </c>
      <c r="E141">
        <v>1.4830000400000001</v>
      </c>
      <c r="F141">
        <v>379.22900391000002</v>
      </c>
      <c r="G141">
        <v>1.64660001</v>
      </c>
      <c r="H141">
        <v>9.9000003020963209E+37</v>
      </c>
      <c r="J141" s="2">
        <f>TREND(Calibration!$A$2:$A$4,Calibration!$B$2:$B$4,C141)</f>
        <v>421.35910699014079</v>
      </c>
      <c r="K141" s="2">
        <f>TREND(Calibration!$A$2:$A$4,Calibration!$C$2:$C$4,E141)</f>
        <v>577.64231826408536</v>
      </c>
      <c r="L141" s="2">
        <f>TREND(Calibration!$A$2:$A$4,Calibration!$D$2:$D$4,G141)</f>
        <v>627.67909570298866</v>
      </c>
    </row>
    <row r="142" spans="1:12" x14ac:dyDescent="0.25">
      <c r="A142">
        <v>700094</v>
      </c>
      <c r="B142">
        <v>14.43900013</v>
      </c>
      <c r="C142">
        <v>0.64749997999999997</v>
      </c>
      <c r="D142">
        <v>1128.9460449200001</v>
      </c>
      <c r="E142">
        <v>1.4414000499999999</v>
      </c>
      <c r="F142">
        <v>219.57299805</v>
      </c>
      <c r="G142">
        <v>1.64230001</v>
      </c>
      <c r="H142">
        <v>9.9000003020963209E+37</v>
      </c>
      <c r="J142" s="2">
        <f>TREND(Calibration!$A$2:$A$4,Calibration!$B$2:$B$4,C142)</f>
        <v>421.35910699014079</v>
      </c>
      <c r="K142" s="2">
        <f>TREND(Calibration!$A$2:$A$4,Calibration!$C$2:$C$4,E142)</f>
        <v>560.86106208947785</v>
      </c>
      <c r="L142" s="2">
        <f>TREND(Calibration!$A$2:$A$4,Calibration!$D$2:$D$4,G142)</f>
        <v>625.9010552531862</v>
      </c>
    </row>
    <row r="143" spans="1:12" x14ac:dyDescent="0.25">
      <c r="A143">
        <v>705094</v>
      </c>
      <c r="B143">
        <v>14.260999679999999</v>
      </c>
      <c r="C143">
        <v>0.64370000000000005</v>
      </c>
      <c r="D143">
        <v>1280.1169433600001</v>
      </c>
      <c r="E143">
        <v>1.44780004</v>
      </c>
      <c r="F143">
        <v>44.224998470000003</v>
      </c>
      <c r="G143">
        <v>1.6357999999999999</v>
      </c>
      <c r="H143">
        <v>9.9000003020963209E+37</v>
      </c>
      <c r="J143" s="2">
        <f>TREND(Calibration!$A$2:$A$4,Calibration!$B$2:$B$4,C143)</f>
        <v>419.01198851211609</v>
      </c>
      <c r="K143" s="2">
        <f>TREND(Calibration!$A$2:$A$4,Calibration!$C$2:$C$4,E143)</f>
        <v>563.44279039530022</v>
      </c>
      <c r="L143" s="2">
        <f>TREND(Calibration!$A$2:$A$4,Calibration!$D$2:$D$4,G143)</f>
        <v>623.21331555455356</v>
      </c>
    </row>
    <row r="144" spans="1:12" x14ac:dyDescent="0.25">
      <c r="A144">
        <v>710094</v>
      </c>
      <c r="B144">
        <v>14.11100006</v>
      </c>
      <c r="C144">
        <v>0.64259999999999995</v>
      </c>
      <c r="D144">
        <v>1179.49401855</v>
      </c>
      <c r="E144">
        <v>1.43649995</v>
      </c>
      <c r="F144">
        <v>22.993999479999999</v>
      </c>
      <c r="G144">
        <v>1.6319999700000001</v>
      </c>
      <c r="H144">
        <v>9.9000003020963209E+37</v>
      </c>
      <c r="J144" s="2">
        <f>TREND(Calibration!$A$2:$A$4,Calibration!$B$2:$B$4,C144)</f>
        <v>418.33255590304253</v>
      </c>
      <c r="K144" s="2">
        <f>TREND(Calibration!$A$2:$A$4,Calibration!$C$2:$C$4,E144)</f>
        <v>558.88438292726676</v>
      </c>
      <c r="L144" s="2">
        <f>TREND(Calibration!$A$2:$A$4,Calibration!$D$2:$D$4,G144)</f>
        <v>621.64201158932963</v>
      </c>
    </row>
    <row r="145" spans="1:12" x14ac:dyDescent="0.25">
      <c r="A145">
        <v>715094</v>
      </c>
      <c r="B145">
        <v>14.027000429999999</v>
      </c>
      <c r="C145">
        <v>0.64429997999999999</v>
      </c>
      <c r="D145">
        <v>1026.95605469</v>
      </c>
      <c r="E145">
        <v>1.4056999699999999</v>
      </c>
      <c r="F145">
        <v>5.4219999300000001</v>
      </c>
      <c r="G145">
        <v>1.625</v>
      </c>
      <c r="H145">
        <v>9.9000003020963209E+37</v>
      </c>
      <c r="J145" s="2">
        <f>TREND(Calibration!$A$2:$A$4,Calibration!$B$2:$B$4,C145)</f>
        <v>419.38257576374514</v>
      </c>
      <c r="K145" s="2">
        <f>TREND(Calibration!$A$2:$A$4,Calibration!$C$2:$C$4,E145)</f>
        <v>546.45980410999334</v>
      </c>
      <c r="L145" s="2">
        <f>TREND(Calibration!$A$2:$A$4,Calibration!$D$2:$D$4,G145)</f>
        <v>618.74753954109622</v>
      </c>
    </row>
    <row r="146" spans="1:12" x14ac:dyDescent="0.25">
      <c r="A146">
        <v>720094</v>
      </c>
      <c r="B146">
        <v>14.08199978</v>
      </c>
      <c r="C146">
        <v>0.63889998000000003</v>
      </c>
      <c r="D146">
        <v>947.06201171999999</v>
      </c>
      <c r="E146">
        <v>1.38740003</v>
      </c>
      <c r="F146">
        <v>150.68899536000001</v>
      </c>
      <c r="G146">
        <v>1.61469996</v>
      </c>
      <c r="H146">
        <v>9.9000003020963209E+37</v>
      </c>
      <c r="J146" s="2">
        <f>TREND(Calibration!$A$2:$A$4,Calibration!$B$2:$B$4,C146)</f>
        <v>416.04717931920237</v>
      </c>
      <c r="K146" s="2">
        <f>TREND(Calibration!$A$2:$A$4,Calibration!$C$2:$C$4,E146)</f>
        <v>539.07768740467816</v>
      </c>
      <c r="L146" s="2">
        <f>TREND(Calibration!$A$2:$A$4,Calibration!$D$2:$D$4,G146)</f>
        <v>614.48849587723964</v>
      </c>
    </row>
    <row r="147" spans="1:12" x14ac:dyDescent="0.25">
      <c r="A147">
        <v>725095</v>
      </c>
      <c r="B147">
        <v>14.319000239999999</v>
      </c>
      <c r="C147">
        <v>0.64259999999999995</v>
      </c>
      <c r="D147">
        <v>818.20300293000003</v>
      </c>
      <c r="E147">
        <v>1.3921999899999999</v>
      </c>
      <c r="F147">
        <v>302.97799683</v>
      </c>
      <c r="G147">
        <v>1.60769999</v>
      </c>
      <c r="H147">
        <v>9.9000003020963209E+37</v>
      </c>
      <c r="J147" s="2">
        <f>TREND(Calibration!$A$2:$A$4,Calibration!$B$2:$B$4,C147)</f>
        <v>418.33255590304253</v>
      </c>
      <c r="K147" s="2">
        <f>TREND(Calibration!$A$2:$A$4,Calibration!$C$2:$C$4,E147)</f>
        <v>541.01397052368532</v>
      </c>
      <c r="L147" s="2">
        <f>TREND(Calibration!$A$2:$A$4,Calibration!$D$2:$D$4,G147)</f>
        <v>611.59402382900612</v>
      </c>
    </row>
    <row r="148" spans="1:12" x14ac:dyDescent="0.25">
      <c r="A148">
        <v>730094</v>
      </c>
      <c r="B148">
        <v>14.49800014</v>
      </c>
      <c r="C148">
        <v>0.63990002999999995</v>
      </c>
      <c r="D148">
        <v>844.05700683999999</v>
      </c>
      <c r="E148">
        <v>1.38740003</v>
      </c>
      <c r="F148">
        <v>372.81201171999999</v>
      </c>
      <c r="G148">
        <v>1.60230005</v>
      </c>
      <c r="H148">
        <v>9.9000003020963209E+37</v>
      </c>
      <c r="J148" s="2">
        <f>TREND(Calibration!$A$2:$A$4,Calibration!$B$2:$B$4,C148)</f>
        <v>416.6648762107514</v>
      </c>
      <c r="K148" s="2">
        <f>TREND(Calibration!$A$2:$A$4,Calibration!$C$2:$C$4,E148)</f>
        <v>539.07768740467816</v>
      </c>
      <c r="L148" s="2">
        <f>TREND(Calibration!$A$2:$A$4,Calibration!$D$2:$D$4,G148)</f>
        <v>609.36116063214422</v>
      </c>
    </row>
    <row r="149" spans="1:12" x14ac:dyDescent="0.25">
      <c r="A149">
        <v>735094</v>
      </c>
      <c r="B149">
        <v>14.67300034</v>
      </c>
      <c r="C149">
        <v>0.64319998</v>
      </c>
      <c r="D149">
        <v>810.75701904000005</v>
      </c>
      <c r="E149">
        <v>1.3550000200000001</v>
      </c>
      <c r="F149">
        <v>319.92300415</v>
      </c>
      <c r="G149">
        <v>1.59800005</v>
      </c>
      <c r="H149">
        <v>9.9000003020963209E+37</v>
      </c>
      <c r="J149" s="2">
        <f>TREND(Calibration!$A$2:$A$4,Calibration!$B$2:$B$4,C149)</f>
        <v>418.70314315467158</v>
      </c>
      <c r="K149" s="2">
        <f>TREND(Calibration!$A$2:$A$4,Calibration!$C$2:$C$4,E149)</f>
        <v>526.00766340058965</v>
      </c>
      <c r="L149" s="2">
        <f>TREND(Calibration!$A$2:$A$4,Calibration!$D$2:$D$4,G149)</f>
        <v>607.58312018234176</v>
      </c>
    </row>
    <row r="150" spans="1:12" x14ac:dyDescent="0.25">
      <c r="A150">
        <v>740093</v>
      </c>
      <c r="B150">
        <v>14.72099972</v>
      </c>
      <c r="C150">
        <v>0.65450001000000002</v>
      </c>
      <c r="D150">
        <v>545.75897216999999</v>
      </c>
      <c r="E150">
        <v>1.3344000600000001</v>
      </c>
      <c r="F150">
        <v>628.80102538999995</v>
      </c>
      <c r="G150">
        <v>1.59099996</v>
      </c>
      <c r="H150">
        <v>9.9000003020963209E+37</v>
      </c>
      <c r="J150" s="2">
        <f>TREND(Calibration!$A$2:$A$4,Calibration!$B$2:$B$4,C150)</f>
        <v>425.68278757786169</v>
      </c>
      <c r="K150" s="2">
        <f>TREND(Calibration!$A$2:$A$4,Calibration!$C$2:$C$4,E150)</f>
        <v>517.69772856775285</v>
      </c>
      <c r="L150" s="2">
        <f>TREND(Calibration!$A$2:$A$4,Calibration!$D$2:$D$4,G150)</f>
        <v>604.68859851437492</v>
      </c>
    </row>
    <row r="151" spans="1:12" x14ac:dyDescent="0.25">
      <c r="A151">
        <v>745124</v>
      </c>
      <c r="B151">
        <v>14.600999829999999</v>
      </c>
      <c r="C151">
        <v>0.63889998000000003</v>
      </c>
      <c r="D151">
        <v>9.9000003020963209E+37</v>
      </c>
      <c r="E151">
        <v>1.3377000100000001</v>
      </c>
      <c r="F151">
        <v>598.09997558999999</v>
      </c>
      <c r="G151">
        <v>1.5882999900000001</v>
      </c>
      <c r="H151">
        <v>9.9000003020963209E+37</v>
      </c>
      <c r="J151" s="2">
        <f>TREND(Calibration!$A$2:$A$4,Calibration!$B$2:$B$4,C151)</f>
        <v>416.04717931920237</v>
      </c>
      <c r="K151" s="2">
        <f>TREND(Calibration!$A$2:$A$4,Calibration!$C$2:$C$4,E151)</f>
        <v>519.02891413566749</v>
      </c>
      <c r="L151" s="2">
        <f>TREND(Calibration!$A$2:$A$4,Calibration!$D$2:$D$4,G151)</f>
        <v>603.57216691594397</v>
      </c>
    </row>
    <row r="152" spans="1:12" x14ac:dyDescent="0.25">
      <c r="A152">
        <v>750092</v>
      </c>
      <c r="B152">
        <v>14.46199989</v>
      </c>
      <c r="C152">
        <v>0.64209998000000001</v>
      </c>
      <c r="D152">
        <v>994.76800536999997</v>
      </c>
      <c r="E152">
        <v>1.32149994</v>
      </c>
      <c r="F152">
        <v>487.71600341999999</v>
      </c>
      <c r="G152">
        <v>1.57579994</v>
      </c>
      <c r="H152">
        <v>9.9000003020963209E+37</v>
      </c>
      <c r="J152" s="2">
        <f>TREND(Calibration!$A$2:$A$4,Calibration!$B$2:$B$4,C152)</f>
        <v>418.02371054559808</v>
      </c>
      <c r="K152" s="2">
        <f>TREND(Calibration!$A$2:$A$4,Calibration!$C$2:$C$4,E152)</f>
        <v>512.49387591290417</v>
      </c>
      <c r="L152" s="2">
        <f>TREND(Calibration!$A$2:$A$4,Calibration!$D$2:$D$4,G152)</f>
        <v>598.4034240032571</v>
      </c>
    </row>
    <row r="153" spans="1:12" x14ac:dyDescent="0.25">
      <c r="A153">
        <v>755092</v>
      </c>
      <c r="B153">
        <v>14.289999959999999</v>
      </c>
      <c r="C153">
        <v>0.65179997999999995</v>
      </c>
      <c r="D153">
        <v>706.84100341999999</v>
      </c>
      <c r="E153">
        <v>1.29879999</v>
      </c>
      <c r="F153">
        <v>549.85998534999999</v>
      </c>
      <c r="G153">
        <v>1.57210004</v>
      </c>
      <c r="H153">
        <v>9.9000003020963209E+37</v>
      </c>
      <c r="J153" s="2">
        <f>TREND(Calibration!$A$2:$A$4,Calibration!$B$2:$B$4,C153)</f>
        <v>424.01507082561</v>
      </c>
      <c r="K153" s="2">
        <f>TREND(Calibration!$A$2:$A$4,Calibration!$C$2:$C$4,E153)</f>
        <v>503.33681419003403</v>
      </c>
      <c r="L153" s="2">
        <f>TREND(Calibration!$A$2:$A$4,Calibration!$D$2:$D$4,G153)</f>
        <v>596.87352357064685</v>
      </c>
    </row>
    <row r="154" spans="1:12" x14ac:dyDescent="0.25">
      <c r="A154">
        <v>760093</v>
      </c>
      <c r="B154">
        <v>14.199000359999999</v>
      </c>
      <c r="C154">
        <v>0.65069997000000002</v>
      </c>
      <c r="D154">
        <v>458.51199341</v>
      </c>
      <c r="E154">
        <v>1.2922999900000001</v>
      </c>
      <c r="F154">
        <v>1180.8039550799999</v>
      </c>
      <c r="G154">
        <v>1.5661</v>
      </c>
      <c r="H154">
        <v>1363.14294434</v>
      </c>
      <c r="J154" s="2">
        <f>TREND(Calibration!$A$2:$A$4,Calibration!$B$2:$B$4,C154)</f>
        <v>423.33563203987643</v>
      </c>
      <c r="K154" s="2">
        <f>TREND(Calibration!$A$2:$A$4,Calibration!$C$2:$C$4,E154)</f>
        <v>500.71474228244585</v>
      </c>
      <c r="L154" s="2">
        <f>TREND(Calibration!$A$2:$A$4,Calibration!$D$2:$D$4,G154)</f>
        <v>594.39252035659274</v>
      </c>
    </row>
    <row r="155" spans="1:12" x14ac:dyDescent="0.25">
      <c r="A155">
        <v>765094</v>
      </c>
      <c r="B155">
        <v>14.13700008</v>
      </c>
      <c r="C155">
        <v>0.65829998000000001</v>
      </c>
      <c r="D155">
        <v>1053.0479736299999</v>
      </c>
      <c r="E155">
        <v>1.28960001</v>
      </c>
      <c r="F155">
        <v>1043.9360351600001</v>
      </c>
      <c r="G155">
        <v>1.55910003</v>
      </c>
      <c r="H155">
        <v>9.9000003020963209E+37</v>
      </c>
      <c r="J155" s="2">
        <f>TREND(Calibration!$A$2:$A$4,Calibration!$B$2:$B$4,C155)</f>
        <v>428.02989987922632</v>
      </c>
      <c r="K155" s="2">
        <f>TREND(Calibration!$A$2:$A$4,Calibration!$C$2:$C$4,E155)</f>
        <v>499.62558201951515</v>
      </c>
      <c r="L155" s="2">
        <f>TREND(Calibration!$A$2:$A$4,Calibration!$D$2:$D$4,G155)</f>
        <v>591.49804830835933</v>
      </c>
    </row>
    <row r="156" spans="1:12" x14ac:dyDescent="0.25">
      <c r="A156">
        <v>770105</v>
      </c>
      <c r="B156">
        <v>14.199000359999999</v>
      </c>
      <c r="C156">
        <v>0.64800000000000002</v>
      </c>
      <c r="D156">
        <v>1273.85998535</v>
      </c>
      <c r="E156">
        <v>1.2659000199999999</v>
      </c>
      <c r="F156">
        <v>765.44799805000002</v>
      </c>
      <c r="G156">
        <v>1.5532000100000001</v>
      </c>
      <c r="H156">
        <v>9.9000003020963209E+37</v>
      </c>
      <c r="J156" s="2">
        <f>TREND(Calibration!$A$2:$A$4,Calibration!$B$2:$B$4,C156)</f>
        <v>421.6679523475853</v>
      </c>
      <c r="K156" s="2">
        <f>TREND(Calibration!$A$2:$A$4,Calibration!$C$2:$C$4,E156)</f>
        <v>490.06510848272734</v>
      </c>
      <c r="L156" s="2">
        <f>TREND(Calibration!$A$2:$A$4,Calibration!$D$2:$D$4,G156)</f>
        <v>589.05840314216312</v>
      </c>
    </row>
    <row r="157" spans="1:12" x14ac:dyDescent="0.25">
      <c r="A157">
        <v>775095</v>
      </c>
      <c r="B157">
        <v>14.44200039</v>
      </c>
      <c r="C157">
        <v>0.65990000999999998</v>
      </c>
      <c r="D157">
        <v>311.73599243000001</v>
      </c>
      <c r="E157">
        <v>1.25940001</v>
      </c>
      <c r="F157">
        <v>9.9000003020963209E+37</v>
      </c>
      <c r="G157">
        <v>1.5493999700000001</v>
      </c>
      <c r="H157">
        <v>1256.9890136700001</v>
      </c>
      <c r="J157" s="2">
        <f>TREND(Calibration!$A$2:$A$4,Calibration!$B$2:$B$4,C157)</f>
        <v>429.0181840224044</v>
      </c>
      <c r="K157" s="2">
        <f>TREND(Calibration!$A$2:$A$4,Calibration!$C$2:$C$4,E157)</f>
        <v>487.44303254118245</v>
      </c>
      <c r="L157" s="2">
        <f>TREND(Calibration!$A$2:$A$4,Calibration!$D$2:$D$4,G157)</f>
        <v>587.48709504196142</v>
      </c>
    </row>
    <row r="158" spans="1:12" x14ac:dyDescent="0.25">
      <c r="A158">
        <v>780094</v>
      </c>
      <c r="B158">
        <v>14.585000040000001</v>
      </c>
      <c r="C158">
        <v>0.65880000999999999</v>
      </c>
      <c r="D158">
        <v>860.17102050999995</v>
      </c>
      <c r="E158">
        <v>1.26049995</v>
      </c>
      <c r="F158">
        <v>1177.8420410199999</v>
      </c>
      <c r="G158">
        <v>1.5385999699999999</v>
      </c>
      <c r="H158">
        <v>9.9000003020963209E+37</v>
      </c>
      <c r="J158" s="2">
        <f>TREND(Calibration!$A$2:$A$4,Calibration!$B$2:$B$4,C158)</f>
        <v>428.3387514133309</v>
      </c>
      <c r="K158" s="2">
        <f>TREND(Calibration!$A$2:$A$4,Calibration!$C$2:$C$4,E158)</f>
        <v>487.88674358334129</v>
      </c>
      <c r="L158" s="2">
        <f>TREND(Calibration!$A$2:$A$4,Calibration!$D$2:$D$4,G158)</f>
        <v>583.02131902850408</v>
      </c>
    </row>
    <row r="159" spans="1:12" x14ac:dyDescent="0.25">
      <c r="A159">
        <v>785095</v>
      </c>
      <c r="B159">
        <v>14.66300011</v>
      </c>
      <c r="C159">
        <v>0.65399998000000004</v>
      </c>
      <c r="D159">
        <v>1153.7910156200001</v>
      </c>
      <c r="E159">
        <v>1.2528999999999999</v>
      </c>
      <c r="F159">
        <v>1191.1280517600001</v>
      </c>
      <c r="G159">
        <v>1.5262000600000001</v>
      </c>
      <c r="H159">
        <v>1334.7399902300001</v>
      </c>
      <c r="J159" s="2">
        <f>TREND(Calibration!$A$2:$A$4,Calibration!$B$2:$B$4,C159)</f>
        <v>425.37393604375711</v>
      </c>
      <c r="K159" s="2">
        <f>TREND(Calibration!$A$2:$A$4,Calibration!$C$2:$C$4,E159)</f>
        <v>484.82095659963744</v>
      </c>
      <c r="L159" s="2">
        <f>TREND(Calibration!$A$2:$A$4,Calibration!$D$2:$D$4,G159)</f>
        <v>577.89398378340877</v>
      </c>
    </row>
    <row r="160" spans="1:12" x14ac:dyDescent="0.25">
      <c r="A160">
        <v>790094</v>
      </c>
      <c r="B160">
        <v>14.60499954</v>
      </c>
      <c r="C160">
        <v>0.65509998999999997</v>
      </c>
      <c r="D160">
        <v>910.98498534999999</v>
      </c>
      <c r="E160">
        <v>1.24699998</v>
      </c>
      <c r="F160">
        <v>1022.02099609</v>
      </c>
      <c r="G160">
        <v>1.5224000200000001</v>
      </c>
      <c r="H160">
        <v>9.9000003020963209E+37</v>
      </c>
      <c r="J160" s="2">
        <f>TREND(Calibration!$A$2:$A$4,Calibration!$B$2:$B$4,C160)</f>
        <v>426.05337482949068</v>
      </c>
      <c r="K160" s="2">
        <f>TREND(Calibration!$A$2:$A$4,Calibration!$C$2:$C$4,E160)</f>
        <v>482.44091403099009</v>
      </c>
      <c r="L160" s="2">
        <f>TREND(Calibration!$A$2:$A$4,Calibration!$D$2:$D$4,G160)</f>
        <v>576.32267568320708</v>
      </c>
    </row>
    <row r="161" spans="1:12" x14ac:dyDescent="0.25">
      <c r="A161">
        <v>795094</v>
      </c>
      <c r="B161">
        <v>14.454999920000001</v>
      </c>
      <c r="C161">
        <v>0.64910000999999995</v>
      </c>
      <c r="D161">
        <v>9.9000003020963209E+37</v>
      </c>
      <c r="E161">
        <v>1.2447999700000001</v>
      </c>
      <c r="F161">
        <v>638.88897704999999</v>
      </c>
      <c r="G161">
        <v>1.5163999800000001</v>
      </c>
      <c r="H161">
        <v>9.9000003020963209E+37</v>
      </c>
      <c r="J161" s="2">
        <f>TREND(Calibration!$A$2:$A$4,Calibration!$B$2:$B$4,C161)</f>
        <v>422.34739113331887</v>
      </c>
      <c r="K161" s="2">
        <f>TREND(Calibration!$A$2:$A$4,Calibration!$C$2:$C$4,E161)</f>
        <v>481.55343950523428</v>
      </c>
      <c r="L161" s="2">
        <f>TREND(Calibration!$A$2:$A$4,Calibration!$D$2:$D$4,G161)</f>
        <v>573.84167246915297</v>
      </c>
    </row>
    <row r="162" spans="1:12" x14ac:dyDescent="0.25">
      <c r="A162">
        <v>800095</v>
      </c>
      <c r="B162">
        <v>14.29300022</v>
      </c>
      <c r="C162">
        <v>0.65450001000000002</v>
      </c>
      <c r="D162">
        <v>738.83502196999996</v>
      </c>
      <c r="E162">
        <v>1.2323999400000001</v>
      </c>
      <c r="F162">
        <v>965.26599121000004</v>
      </c>
      <c r="G162">
        <v>1.5082999500000001</v>
      </c>
      <c r="H162">
        <v>1296.0489502</v>
      </c>
      <c r="J162" s="2">
        <f>TREND(Calibration!$A$2:$A$4,Calibration!$B$2:$B$4,C162)</f>
        <v>425.68278757786169</v>
      </c>
      <c r="K162" s="2">
        <f>TREND(Calibration!$A$2:$A$4,Calibration!$C$2:$C$4,E162)</f>
        <v>476.55132099504192</v>
      </c>
      <c r="L162" s="2">
        <f>TREND(Calibration!$A$2:$A$4,Calibration!$D$2:$D$4,G162)</f>
        <v>570.49232805412657</v>
      </c>
    </row>
    <row r="163" spans="1:12" x14ac:dyDescent="0.25">
      <c r="A163">
        <v>805094</v>
      </c>
      <c r="B163">
        <v>14.149999619999999</v>
      </c>
      <c r="C163">
        <v>0.65509998999999997</v>
      </c>
      <c r="D163">
        <v>1114.7960205100001</v>
      </c>
      <c r="E163">
        <v>1.2270000000000001</v>
      </c>
      <c r="F163">
        <v>738.17199706999997</v>
      </c>
      <c r="G163">
        <v>1.5024000399999999</v>
      </c>
      <c r="H163">
        <v>1365.1550293</v>
      </c>
      <c r="J163" s="2">
        <f>TREND(Calibration!$A$2:$A$4,Calibration!$B$2:$B$4,C163)</f>
        <v>426.05337482949068</v>
      </c>
      <c r="K163" s="2">
        <f>TREND(Calibration!$A$2:$A$4,Calibration!$C$2:$C$4,E163)</f>
        <v>474.37300853709399</v>
      </c>
      <c r="L163" s="2">
        <f>TREND(Calibration!$A$2:$A$4,Calibration!$D$2:$D$4,G163)</f>
        <v>568.05272837268603</v>
      </c>
    </row>
    <row r="164" spans="1:12" x14ac:dyDescent="0.25">
      <c r="A164">
        <v>810094</v>
      </c>
      <c r="B164">
        <v>14.12800026</v>
      </c>
      <c r="C164">
        <v>0.65450001000000002</v>
      </c>
      <c r="D164">
        <v>1342.9250488299999</v>
      </c>
      <c r="E164">
        <v>1.21510005</v>
      </c>
      <c r="F164">
        <v>645.31896973000005</v>
      </c>
      <c r="G164">
        <v>1.49650002</v>
      </c>
      <c r="H164">
        <v>1084.7309570299999</v>
      </c>
      <c r="J164" s="2">
        <f>TREND(Calibration!$A$2:$A$4,Calibration!$B$2:$B$4,C164)</f>
        <v>425.68278757786169</v>
      </c>
      <c r="K164" s="2">
        <f>TREND(Calibration!$A$2:$A$4,Calibration!$C$2:$C$4,E164)</f>
        <v>469.57262013760106</v>
      </c>
      <c r="L164" s="2">
        <f>TREND(Calibration!$A$2:$A$4,Calibration!$D$2:$D$4,G164)</f>
        <v>565.61308320648982</v>
      </c>
    </row>
    <row r="165" spans="1:12" x14ac:dyDescent="0.25">
      <c r="A165">
        <v>815094</v>
      </c>
      <c r="B165">
        <v>14.12100029</v>
      </c>
      <c r="C165">
        <v>0.64859997999999996</v>
      </c>
      <c r="D165">
        <v>9.9000003020963209E+37</v>
      </c>
      <c r="E165">
        <v>1.21510005</v>
      </c>
      <c r="F165">
        <v>231.72200011999999</v>
      </c>
      <c r="G165">
        <v>1.49160004</v>
      </c>
      <c r="H165">
        <v>9.9000003020963209E+37</v>
      </c>
      <c r="J165" s="2">
        <f>TREND(Calibration!$A$2:$A$4,Calibration!$B$2:$B$4,C165)</f>
        <v>422.03853959921435</v>
      </c>
      <c r="K165" s="2">
        <f>TREND(Calibration!$A$2:$A$4,Calibration!$C$2:$C$4,E165)</f>
        <v>469.57262013760106</v>
      </c>
      <c r="L165" s="2">
        <f>TREND(Calibration!$A$2:$A$4,Calibration!$D$2:$D$4,G165)</f>
        <v>563.58695235922869</v>
      </c>
    </row>
    <row r="166" spans="1:12" x14ac:dyDescent="0.25">
      <c r="A166">
        <v>820094</v>
      </c>
      <c r="B166">
        <v>14.23499966</v>
      </c>
      <c r="C166">
        <v>0.64859997999999996</v>
      </c>
      <c r="D166">
        <v>9.9000003020963209E+37</v>
      </c>
      <c r="E166">
        <v>1.2113000199999999</v>
      </c>
      <c r="F166">
        <v>-109.44999695</v>
      </c>
      <c r="G166">
        <v>1.48570001</v>
      </c>
      <c r="H166">
        <v>9.9000003020963209E+37</v>
      </c>
      <c r="J166" s="2">
        <f>TREND(Calibration!$A$2:$A$4,Calibration!$B$2:$B$4,C166)</f>
        <v>422.03853959921435</v>
      </c>
      <c r="K166" s="2">
        <f>TREND(Calibration!$A$2:$A$4,Calibration!$C$2:$C$4,E166)</f>
        <v>468.03970445898682</v>
      </c>
      <c r="L166" s="2">
        <f>TREND(Calibration!$A$2:$A$4,Calibration!$D$2:$D$4,G166)</f>
        <v>561.14730305805472</v>
      </c>
    </row>
    <row r="167" spans="1:12" x14ac:dyDescent="0.25">
      <c r="A167">
        <v>825094</v>
      </c>
      <c r="B167">
        <v>14.41300011</v>
      </c>
      <c r="C167">
        <v>0.64209998000000001</v>
      </c>
      <c r="D167">
        <v>969.91497803000004</v>
      </c>
      <c r="E167">
        <v>1.20159996</v>
      </c>
      <c r="F167">
        <v>14.97099972</v>
      </c>
      <c r="G167">
        <v>1.48459995</v>
      </c>
      <c r="H167">
        <v>9.9000003020963209E+37</v>
      </c>
      <c r="J167" s="2">
        <f>TREND(Calibration!$A$2:$A$4,Calibration!$B$2:$B$4,C167)</f>
        <v>418.02371054559808</v>
      </c>
      <c r="K167" s="2">
        <f>TREND(Calibration!$A$2:$A$4,Calibration!$C$2:$C$4,E167)</f>
        <v>464.12674217776851</v>
      </c>
      <c r="L167" s="2">
        <f>TREND(Calibration!$A$2:$A$4,Calibration!$D$2:$D$4,G167)</f>
        <v>560.69243069126173</v>
      </c>
    </row>
    <row r="168" spans="1:12" x14ac:dyDescent="0.25">
      <c r="A168">
        <v>830096</v>
      </c>
      <c r="B168">
        <v>14.571999549999999</v>
      </c>
      <c r="C168">
        <v>0.65939999000000005</v>
      </c>
      <c r="D168">
        <v>736.95001220999995</v>
      </c>
      <c r="E168">
        <v>1.20270002</v>
      </c>
      <c r="F168">
        <v>268.96398926000001</v>
      </c>
      <c r="G168">
        <v>1.4830000400000001</v>
      </c>
      <c r="H168">
        <v>9.9000003020963209E+37</v>
      </c>
      <c r="J168" s="2">
        <f>TREND(Calibration!$A$2:$A$4,Calibration!$B$2:$B$4,C168)</f>
        <v>428.70933866495994</v>
      </c>
      <c r="K168" s="2">
        <f>TREND(Calibration!$A$2:$A$4,Calibration!$C$2:$C$4,E168)</f>
        <v>464.5705016274087</v>
      </c>
      <c r="L168" s="2">
        <f>TREND(Calibration!$A$2:$A$4,Calibration!$D$2:$D$4,G168)</f>
        <v>560.03087145962377</v>
      </c>
    </row>
    <row r="169" spans="1:12" x14ac:dyDescent="0.25">
      <c r="A169">
        <v>835095</v>
      </c>
      <c r="B169">
        <v>14.54899979</v>
      </c>
      <c r="C169">
        <v>0.65939999000000005</v>
      </c>
      <c r="D169">
        <v>1192.6340332</v>
      </c>
      <c r="E169">
        <v>1.19780004</v>
      </c>
      <c r="F169">
        <v>575.67199706999997</v>
      </c>
      <c r="G169">
        <v>1.4775999799999999</v>
      </c>
      <c r="H169">
        <v>1354.99401855</v>
      </c>
      <c r="J169" s="2">
        <f>TREND(Calibration!$A$2:$A$4,Calibration!$B$2:$B$4,C169)</f>
        <v>428.70933866495994</v>
      </c>
      <c r="K169" s="2">
        <f>TREND(Calibration!$A$2:$A$4,Calibration!$C$2:$C$4,E169)</f>
        <v>462.59387087267885</v>
      </c>
      <c r="L169" s="2">
        <f>TREND(Calibration!$A$2:$A$4,Calibration!$D$2:$D$4,G169)</f>
        <v>557.79795864302832</v>
      </c>
    </row>
    <row r="170" spans="1:12" x14ac:dyDescent="0.25">
      <c r="A170">
        <v>840095</v>
      </c>
      <c r="B170">
        <v>14.416000370000001</v>
      </c>
      <c r="C170">
        <v>0.65450001000000002</v>
      </c>
      <c r="D170">
        <v>897.22198486000002</v>
      </c>
      <c r="E170">
        <v>1.18649995</v>
      </c>
      <c r="F170">
        <v>886.30102538999995</v>
      </c>
      <c r="G170">
        <v>1.4673000599999999</v>
      </c>
      <c r="H170">
        <v>9.9000003020963209E+37</v>
      </c>
      <c r="J170" s="2">
        <f>TREND(Calibration!$A$2:$A$4,Calibration!$B$2:$B$4,C170)</f>
        <v>425.68278757786169</v>
      </c>
      <c r="K170" s="2">
        <f>TREND(Calibration!$A$2:$A$4,Calibration!$C$2:$C$4,E170)</f>
        <v>458.03546340464538</v>
      </c>
      <c r="L170" s="2">
        <f>TREND(Calibration!$A$2:$A$4,Calibration!$D$2:$D$4,G170)</f>
        <v>553.53896459890518</v>
      </c>
    </row>
    <row r="171" spans="1:12" x14ac:dyDescent="0.25">
      <c r="A171">
        <v>845094</v>
      </c>
      <c r="B171">
        <v>14.26399994</v>
      </c>
      <c r="C171">
        <v>0.65560001000000001</v>
      </c>
      <c r="D171">
        <v>699.92297363</v>
      </c>
      <c r="E171">
        <v>1.1875</v>
      </c>
      <c r="F171">
        <v>1119.6870117200001</v>
      </c>
      <c r="G171">
        <v>1.46619999</v>
      </c>
      <c r="H171">
        <v>9.9000003020963209E+37</v>
      </c>
      <c r="J171" s="2">
        <f>TREND(Calibration!$A$2:$A$4,Calibration!$B$2:$B$4,C171)</f>
        <v>426.36222018693519</v>
      </c>
      <c r="K171" s="2">
        <f>TREND(Calibration!$A$2:$A$4,Calibration!$C$2:$C$4,E171)</f>
        <v>458.43887925251977</v>
      </c>
      <c r="L171" s="2">
        <f>TREND(Calibration!$A$2:$A$4,Calibration!$D$2:$D$4,G171)</f>
        <v>553.08408809713444</v>
      </c>
    </row>
    <row r="172" spans="1:12" x14ac:dyDescent="0.25">
      <c r="A172">
        <v>850094</v>
      </c>
      <c r="B172">
        <v>14.16300011</v>
      </c>
      <c r="C172">
        <v>0.65780002000000004</v>
      </c>
      <c r="D172">
        <v>485.82998657000002</v>
      </c>
      <c r="E172">
        <v>1.1827000400000001</v>
      </c>
      <c r="F172">
        <v>9.9000003020963209E+37</v>
      </c>
      <c r="G172">
        <v>1.45700002</v>
      </c>
      <c r="H172">
        <v>991.85998534999999</v>
      </c>
      <c r="J172" s="2">
        <f>TREND(Calibration!$A$2:$A$4,Calibration!$B$2:$B$4,C172)</f>
        <v>427.72109158174231</v>
      </c>
      <c r="K172" s="2">
        <f>TREND(Calibration!$A$2:$A$4,Calibration!$C$2:$C$4,E172)</f>
        <v>456.50259613351255</v>
      </c>
      <c r="L172" s="2">
        <f>TREND(Calibration!$A$2:$A$4,Calibration!$D$2:$D$4,G172)</f>
        <v>549.27992093504861</v>
      </c>
    </row>
    <row r="173" spans="1:12" x14ac:dyDescent="0.25">
      <c r="A173">
        <v>855095</v>
      </c>
      <c r="B173">
        <v>14.08199978</v>
      </c>
      <c r="C173">
        <v>0.66320002</v>
      </c>
      <c r="D173">
        <v>857.91198729999996</v>
      </c>
      <c r="E173">
        <v>1.17569995</v>
      </c>
      <c r="F173">
        <v>1173.4659423799999</v>
      </c>
      <c r="G173">
        <v>1.45650005</v>
      </c>
      <c r="H173">
        <v>9.9000003020963209E+37</v>
      </c>
      <c r="J173" s="2">
        <f>TREND(Calibration!$A$2:$A$4,Calibration!$B$2:$B$4,C173)</f>
        <v>431.05648802628508</v>
      </c>
      <c r="K173" s="2">
        <f>TREND(Calibration!$A$2:$A$4,Calibration!$C$2:$C$4,E173)</f>
        <v>453.67879008126812</v>
      </c>
      <c r="L173" s="2">
        <f>TREND(Calibration!$A$2:$A$4,Calibration!$D$2:$D$4,G173)</f>
        <v>549.07318445047008</v>
      </c>
    </row>
    <row r="174" spans="1:12" x14ac:dyDescent="0.25">
      <c r="A174">
        <v>860096</v>
      </c>
      <c r="B174">
        <v>14.175999640000001</v>
      </c>
      <c r="C174">
        <v>0.66210002000000001</v>
      </c>
      <c r="D174">
        <v>1120.49902344</v>
      </c>
      <c r="E174">
        <v>1.1664999700000001</v>
      </c>
      <c r="F174">
        <v>1289.0379638700001</v>
      </c>
      <c r="G174">
        <v>1.45159996</v>
      </c>
      <c r="H174">
        <v>1320.8520507799999</v>
      </c>
      <c r="J174" s="2">
        <f>TREND(Calibration!$A$2:$A$4,Calibration!$B$2:$B$4,C174)</f>
        <v>430.37705541721152</v>
      </c>
      <c r="K174" s="2">
        <f>TREND(Calibration!$A$2:$A$4,Calibration!$C$2:$C$4,E174)</f>
        <v>449.96755791074924</v>
      </c>
      <c r="L174" s="2">
        <f>TREND(Calibration!$A$2:$A$4,Calibration!$D$2:$D$4,G174)</f>
        <v>547.04700811845328</v>
      </c>
    </row>
    <row r="175" spans="1:12" x14ac:dyDescent="0.25">
      <c r="A175">
        <v>865094</v>
      </c>
      <c r="B175">
        <v>14.32900047</v>
      </c>
      <c r="C175">
        <v>0.66700000000000004</v>
      </c>
      <c r="D175">
        <v>1069.1269531200001</v>
      </c>
      <c r="E175">
        <v>1.1642999599999999</v>
      </c>
      <c r="F175">
        <v>1026.1960449200001</v>
      </c>
      <c r="G175">
        <v>1.45270002</v>
      </c>
      <c r="H175">
        <v>9.9000003020963209E+37</v>
      </c>
      <c r="J175" s="2">
        <f>TREND(Calibration!$A$2:$A$4,Calibration!$B$2:$B$4,C175)</f>
        <v>433.40360650430978</v>
      </c>
      <c r="K175" s="2">
        <f>TREND(Calibration!$A$2:$A$4,Calibration!$C$2:$C$4,E175)</f>
        <v>449.08008338499332</v>
      </c>
      <c r="L175" s="2">
        <f>TREND(Calibration!$A$2:$A$4,Calibration!$D$2:$D$4,G175)</f>
        <v>547.50188048524615</v>
      </c>
    </row>
    <row r="176" spans="1:12" x14ac:dyDescent="0.25">
      <c r="A176">
        <v>870095</v>
      </c>
      <c r="B176">
        <v>14.49400043</v>
      </c>
      <c r="C176">
        <v>0.66259997999999998</v>
      </c>
      <c r="D176">
        <v>9.9000003020963209E+37</v>
      </c>
      <c r="E176">
        <v>1.16050005</v>
      </c>
      <c r="F176">
        <v>386.98199462999997</v>
      </c>
      <c r="G176">
        <v>1.45270002</v>
      </c>
      <c r="H176">
        <v>9.9000003020963209E+37</v>
      </c>
      <c r="J176" s="2">
        <f>TREND(Calibration!$A$2:$A$4,Calibration!$B$2:$B$4,C176)</f>
        <v>430.68586371469553</v>
      </c>
      <c r="K176" s="2">
        <f>TREND(Calibration!$A$2:$A$4,Calibration!$C$2:$C$4,E176)</f>
        <v>447.54721611386054</v>
      </c>
      <c r="L176" s="2">
        <f>TREND(Calibration!$A$2:$A$4,Calibration!$D$2:$D$4,G176)</f>
        <v>547.50188048524615</v>
      </c>
    </row>
    <row r="177" spans="1:12" x14ac:dyDescent="0.25">
      <c r="A177">
        <v>875094</v>
      </c>
      <c r="B177">
        <v>14.61100006</v>
      </c>
      <c r="C177">
        <v>0.65179997999999995</v>
      </c>
      <c r="D177">
        <v>1268.4589843700001</v>
      </c>
      <c r="E177">
        <v>1.1627000599999999</v>
      </c>
      <c r="F177">
        <v>208.84100341999999</v>
      </c>
      <c r="G177">
        <v>1.44780004</v>
      </c>
      <c r="H177">
        <v>9.9000003020963209E+37</v>
      </c>
      <c r="J177" s="2">
        <f>TREND(Calibration!$A$2:$A$4,Calibration!$B$2:$B$4,C177)</f>
        <v>424.01507082561</v>
      </c>
      <c r="K177" s="2">
        <f>TREND(Calibration!$A$2:$A$4,Calibration!$C$2:$C$4,E177)</f>
        <v>448.43469063961635</v>
      </c>
      <c r="L177" s="2">
        <f>TREND(Calibration!$A$2:$A$4,Calibration!$D$2:$D$4,G177)</f>
        <v>545.47574963798502</v>
      </c>
    </row>
    <row r="178" spans="1:12" x14ac:dyDescent="0.25">
      <c r="A178">
        <v>880095</v>
      </c>
      <c r="B178">
        <v>14.63399982</v>
      </c>
      <c r="C178">
        <v>0.65990000999999998</v>
      </c>
      <c r="D178">
        <v>787.95599364999998</v>
      </c>
      <c r="E178">
        <v>1.1627000599999999</v>
      </c>
      <c r="F178">
        <v>75.021003719999996</v>
      </c>
      <c r="G178">
        <v>1.4407999499999999</v>
      </c>
      <c r="H178">
        <v>9.9000003020963209E+37</v>
      </c>
      <c r="J178" s="2">
        <f>TREND(Calibration!$A$2:$A$4,Calibration!$B$2:$B$4,C178)</f>
        <v>429.0181840224044</v>
      </c>
      <c r="K178" s="2">
        <f>TREND(Calibration!$A$2:$A$4,Calibration!$C$2:$C$4,E178)</f>
        <v>448.43469063961635</v>
      </c>
      <c r="L178" s="2">
        <f>TREND(Calibration!$A$2:$A$4,Calibration!$D$2:$D$4,G178)</f>
        <v>542.58122797001806</v>
      </c>
    </row>
    <row r="179" spans="1:12" x14ac:dyDescent="0.25">
      <c r="A179">
        <v>885108</v>
      </c>
      <c r="B179">
        <v>14.506999970000001</v>
      </c>
      <c r="C179">
        <v>0.65670002000000005</v>
      </c>
      <c r="D179">
        <v>1046.70800781</v>
      </c>
      <c r="E179">
        <v>1.1550999900000001</v>
      </c>
      <c r="F179">
        <v>402.32199097</v>
      </c>
      <c r="G179">
        <v>1.4380999800000001</v>
      </c>
      <c r="H179">
        <v>1371.29296875</v>
      </c>
      <c r="J179" s="2">
        <f>TREND(Calibration!$A$2:$A$4,Calibration!$B$2:$B$4,C179)</f>
        <v>427.04165897266881</v>
      </c>
      <c r="K179" s="2">
        <f>TREND(Calibration!$A$2:$A$4,Calibration!$C$2:$C$4,E179)</f>
        <v>445.36885524843126</v>
      </c>
      <c r="L179" s="2">
        <f>TREND(Calibration!$A$2:$A$4,Calibration!$D$2:$D$4,G179)</f>
        <v>541.46479637158711</v>
      </c>
    </row>
    <row r="180" spans="1:12" x14ac:dyDescent="0.25">
      <c r="A180">
        <v>890095</v>
      </c>
      <c r="B180">
        <v>14.3579998</v>
      </c>
      <c r="C180">
        <v>0.65339999999999998</v>
      </c>
      <c r="D180">
        <v>755.45800781000003</v>
      </c>
      <c r="E180">
        <v>1.1519000500000001</v>
      </c>
      <c r="F180">
        <v>883.59100341999999</v>
      </c>
      <c r="G180">
        <v>1.4284000400000001</v>
      </c>
      <c r="H180">
        <v>1126.06604004</v>
      </c>
      <c r="J180" s="2">
        <f>TREND(Calibration!$A$2:$A$4,Calibration!$B$2:$B$4,C180)</f>
        <v>425.00334879212807</v>
      </c>
      <c r="K180" s="2">
        <f>TREND(Calibration!$A$2:$A$4,Calibration!$C$2:$C$4,E180)</f>
        <v>444.07801328228243</v>
      </c>
      <c r="L180" s="2">
        <f>TREND(Calibration!$A$2:$A$4,Calibration!$D$2:$D$4,G180)</f>
        <v>537.45389272492275</v>
      </c>
    </row>
    <row r="181" spans="1:12" x14ac:dyDescent="0.25">
      <c r="A181">
        <v>895095</v>
      </c>
      <c r="B181">
        <v>14.21199989</v>
      </c>
      <c r="C181">
        <v>0.65939999000000005</v>
      </c>
      <c r="D181">
        <v>556.29400635000002</v>
      </c>
      <c r="E181">
        <v>1.1464999899999999</v>
      </c>
      <c r="F181">
        <v>1239.4119873</v>
      </c>
      <c r="G181">
        <v>1.42250001</v>
      </c>
      <c r="H181">
        <v>9.9000003020963209E+37</v>
      </c>
      <c r="J181" s="2">
        <f>TREND(Calibration!$A$2:$A$4,Calibration!$B$2:$B$4,C181)</f>
        <v>428.70933866495994</v>
      </c>
      <c r="K181" s="2">
        <f>TREND(Calibration!$A$2:$A$4,Calibration!$C$2:$C$4,E181)</f>
        <v>441.89965241685303</v>
      </c>
      <c r="L181" s="2">
        <f>TREND(Calibration!$A$2:$A$4,Calibration!$D$2:$D$4,G181)</f>
        <v>535.01424342374878</v>
      </c>
    </row>
    <row r="182" spans="1:12" x14ac:dyDescent="0.25">
      <c r="A182">
        <v>900094</v>
      </c>
      <c r="B182">
        <v>14.065999980000001</v>
      </c>
      <c r="C182">
        <v>0.65990000999999998</v>
      </c>
      <c r="D182">
        <v>783.45300293000003</v>
      </c>
      <c r="E182">
        <v>1.1476000500000001</v>
      </c>
      <c r="F182">
        <v>9.9000003020963209E+37</v>
      </c>
      <c r="G182">
        <v>1.4213999500000001</v>
      </c>
      <c r="H182">
        <v>1241.5019531200001</v>
      </c>
      <c r="J182" s="2">
        <f>TREND(Calibration!$A$2:$A$4,Calibration!$B$2:$B$4,C182)</f>
        <v>429.0181840224044</v>
      </c>
      <c r="K182" s="2">
        <f>TREND(Calibration!$A$2:$A$4,Calibration!$C$2:$C$4,E182)</f>
        <v>442.34341186649334</v>
      </c>
      <c r="L182" s="2">
        <f>TREND(Calibration!$A$2:$A$4,Calibration!$D$2:$D$4,G182)</f>
        <v>534.55937105695591</v>
      </c>
    </row>
    <row r="183" spans="1:12" x14ac:dyDescent="0.25">
      <c r="A183">
        <v>905096</v>
      </c>
      <c r="B183">
        <v>13.977999690000001</v>
      </c>
      <c r="C183">
        <v>0.64639997000000005</v>
      </c>
      <c r="D183">
        <v>1043.08496094</v>
      </c>
      <c r="E183">
        <v>1.1421999899999999</v>
      </c>
      <c r="F183">
        <v>870.09899901999995</v>
      </c>
      <c r="G183">
        <v>1.4203000100000001</v>
      </c>
      <c r="H183">
        <v>9.9000003020963209E+37</v>
      </c>
      <c r="J183" s="2">
        <f>TREND(Calibration!$A$2:$A$4,Calibration!$B$2:$B$4,C183)</f>
        <v>420.67966820440722</v>
      </c>
      <c r="K183" s="2">
        <f>TREND(Calibration!$A$2:$A$4,Calibration!$C$2:$C$4,E183)</f>
        <v>440.16505100106394</v>
      </c>
      <c r="L183" s="2">
        <f>TREND(Calibration!$A$2:$A$4,Calibration!$D$2:$D$4,G183)</f>
        <v>534.10454830989636</v>
      </c>
    </row>
    <row r="184" spans="1:12" x14ac:dyDescent="0.25">
      <c r="A184">
        <v>910095</v>
      </c>
      <c r="B184">
        <v>14.147000309999999</v>
      </c>
      <c r="C184">
        <v>0.64800000000000002</v>
      </c>
      <c r="D184">
        <v>358.05200194999998</v>
      </c>
      <c r="E184">
        <v>1.1433000600000001</v>
      </c>
      <c r="F184">
        <v>870.87402343999997</v>
      </c>
      <c r="G184">
        <v>1.4180999999999999</v>
      </c>
      <c r="H184">
        <v>996.20599364999998</v>
      </c>
      <c r="J184" s="2">
        <f>TREND(Calibration!$A$2:$A$4,Calibration!$B$2:$B$4,C184)</f>
        <v>421.6679523475853</v>
      </c>
      <c r="K184" s="2">
        <f>TREND(Calibration!$A$2:$A$4,Calibration!$C$2:$C$4,E184)</f>
        <v>440.60881448466102</v>
      </c>
      <c r="L184" s="2">
        <f>TREND(Calibration!$A$2:$A$4,Calibration!$D$2:$D$4,G184)</f>
        <v>533.19484906106607</v>
      </c>
    </row>
    <row r="185" spans="1:12" x14ac:dyDescent="0.25">
      <c r="A185">
        <v>915094</v>
      </c>
      <c r="B185">
        <v>14.36100006</v>
      </c>
      <c r="C185">
        <v>0.64639997000000005</v>
      </c>
      <c r="D185">
        <v>967.26501465000001</v>
      </c>
      <c r="E185">
        <v>1.1373000099999999</v>
      </c>
      <c r="F185">
        <v>407.69900512999999</v>
      </c>
      <c r="G185">
        <v>1.42079997</v>
      </c>
      <c r="H185">
        <v>9.9000003020963209E+37</v>
      </c>
      <c r="J185" s="2">
        <f>TREND(Calibration!$A$2:$A$4,Calibration!$B$2:$B$4,C185)</f>
        <v>420.67966820440722</v>
      </c>
      <c r="K185" s="2">
        <f>TREND(Calibration!$A$2:$A$4,Calibration!$C$2:$C$4,E185)</f>
        <v>438.18842024633415</v>
      </c>
      <c r="L185" s="2">
        <f>TREND(Calibration!$A$2:$A$4,Calibration!$D$2:$D$4,G185)</f>
        <v>534.31128065949713</v>
      </c>
    </row>
    <row r="186" spans="1:12" x14ac:dyDescent="0.25">
      <c r="A186">
        <v>920096</v>
      </c>
      <c r="B186">
        <v>14.585000040000001</v>
      </c>
      <c r="C186">
        <v>0.66369997999999997</v>
      </c>
      <c r="D186">
        <v>734.80999756000006</v>
      </c>
      <c r="E186">
        <v>1.13080001</v>
      </c>
      <c r="F186">
        <v>392.08200073</v>
      </c>
      <c r="G186">
        <v>1.41540003</v>
      </c>
      <c r="H186">
        <v>1302.14001465</v>
      </c>
      <c r="J186" s="2">
        <f>TREND(Calibration!$A$2:$A$4,Calibration!$B$2:$B$4,C186)</f>
        <v>431.36529632376903</v>
      </c>
      <c r="K186" s="2">
        <f>TREND(Calibration!$A$2:$A$4,Calibration!$C$2:$C$4,E186)</f>
        <v>435.56634833874602</v>
      </c>
      <c r="L186" s="2">
        <f>TREND(Calibration!$A$2:$A$4,Calibration!$D$2:$D$4,G186)</f>
        <v>532.07841746263523</v>
      </c>
    </row>
    <row r="187" spans="1:12" x14ac:dyDescent="0.25">
      <c r="A187">
        <v>925096</v>
      </c>
      <c r="B187">
        <v>14.730999949999999</v>
      </c>
      <c r="C187">
        <v>0.66049999000000004</v>
      </c>
      <c r="D187">
        <v>1043.9699707</v>
      </c>
      <c r="E187">
        <v>1.13139999</v>
      </c>
      <c r="F187">
        <v>559.99298095999995</v>
      </c>
      <c r="G187">
        <v>1.4170999500000001</v>
      </c>
      <c r="H187">
        <v>9.9000003020963209E+37</v>
      </c>
      <c r="J187" s="2">
        <f>TREND(Calibration!$A$2:$A$4,Calibration!$B$2:$B$4,C187)</f>
        <v>429.38877127403345</v>
      </c>
      <c r="K187" s="2">
        <f>TREND(Calibration!$A$2:$A$4,Calibration!$C$2:$C$4,E187)</f>
        <v>435.80837767768674</v>
      </c>
      <c r="L187" s="2">
        <f>TREND(Calibration!$A$2:$A$4,Calibration!$D$2:$D$4,G187)</f>
        <v>532.78133060715345</v>
      </c>
    </row>
    <row r="188" spans="1:12" x14ac:dyDescent="0.25">
      <c r="A188">
        <v>930095</v>
      </c>
      <c r="B188">
        <v>14.730999949999999</v>
      </c>
      <c r="C188">
        <v>0.65609998000000003</v>
      </c>
      <c r="D188">
        <v>932.12298583999996</v>
      </c>
      <c r="E188">
        <v>1.13030005</v>
      </c>
      <c r="F188">
        <v>977.97900390999996</v>
      </c>
      <c r="G188">
        <v>1.4121999700000001</v>
      </c>
      <c r="H188">
        <v>9.9000003020963209E+37</v>
      </c>
      <c r="J188" s="2">
        <f>TREND(Calibration!$A$2:$A$4,Calibration!$B$2:$B$4,C188)</f>
        <v>426.67103466107926</v>
      </c>
      <c r="K188" s="2">
        <f>TREND(Calibration!$A$2:$A$4,Calibration!$C$2:$C$4,E188)</f>
        <v>435.3646666355279</v>
      </c>
      <c r="L188" s="2">
        <f>TREND(Calibration!$A$2:$A$4,Calibration!$D$2:$D$4,G188)</f>
        <v>530.75519975989221</v>
      </c>
    </row>
    <row r="189" spans="1:12" x14ac:dyDescent="0.25">
      <c r="A189">
        <v>935094</v>
      </c>
      <c r="B189">
        <v>14.60499954</v>
      </c>
      <c r="C189">
        <v>0.65829998000000001</v>
      </c>
      <c r="D189">
        <v>656.23199463000003</v>
      </c>
      <c r="E189">
        <v>1.1281000400000001</v>
      </c>
      <c r="F189">
        <v>9.9000003020963209E+37</v>
      </c>
      <c r="G189">
        <v>1.40409994</v>
      </c>
      <c r="H189">
        <v>999.62799071999996</v>
      </c>
      <c r="J189" s="2">
        <f>TREND(Calibration!$A$2:$A$4,Calibration!$B$2:$B$4,C189)</f>
        <v>428.02989987922632</v>
      </c>
      <c r="K189" s="2">
        <f>TREND(Calibration!$A$2:$A$4,Calibration!$C$2:$C$4,E189)</f>
        <v>434.47719210977209</v>
      </c>
      <c r="L189" s="2">
        <f>TREND(Calibration!$A$2:$A$4,Calibration!$D$2:$D$4,G189)</f>
        <v>527.40585534486581</v>
      </c>
    </row>
    <row r="190" spans="1:12" x14ac:dyDescent="0.25">
      <c r="A190">
        <v>940094</v>
      </c>
      <c r="B190">
        <v>14.472000120000001</v>
      </c>
      <c r="C190">
        <v>0.65240001999999997</v>
      </c>
      <c r="D190">
        <v>959.00402831999997</v>
      </c>
      <c r="E190">
        <v>1.1248999799999999</v>
      </c>
      <c r="F190">
        <v>9.9000003020963209E+37</v>
      </c>
      <c r="G190">
        <v>1.40090001</v>
      </c>
      <c r="H190">
        <v>1247.0300293</v>
      </c>
      <c r="J190" s="2">
        <f>TREND(Calibration!$A$2:$A$4,Calibration!$B$2:$B$4,C190)</f>
        <v>424.38569513719955</v>
      </c>
      <c r="K190" s="2">
        <f>TREND(Calibration!$A$2:$A$4,Calibration!$C$2:$C$4,E190)</f>
        <v>433.18630173614179</v>
      </c>
      <c r="L190" s="2">
        <f>TREND(Calibration!$A$2:$A$4,Calibration!$D$2:$D$4,G190)</f>
        <v>526.08269139683409</v>
      </c>
    </row>
    <row r="191" spans="1:12" x14ac:dyDescent="0.25">
      <c r="A191">
        <v>945094</v>
      </c>
      <c r="B191">
        <v>14.29300022</v>
      </c>
      <c r="C191">
        <v>0.64590000999999997</v>
      </c>
      <c r="D191">
        <v>821.50500488</v>
      </c>
      <c r="E191">
        <v>1.11730003</v>
      </c>
      <c r="F191">
        <v>1050.8540039100001</v>
      </c>
      <c r="G191">
        <v>1.3987000000000001</v>
      </c>
      <c r="H191">
        <v>1241.0410156200001</v>
      </c>
      <c r="J191" s="2">
        <f>TREND(Calibration!$A$2:$A$4,Calibration!$B$2:$B$4,C191)</f>
        <v>420.37085990692322</v>
      </c>
      <c r="K191" s="2">
        <f>TREND(Calibration!$A$2:$A$4,Calibration!$C$2:$C$4,E191)</f>
        <v>430.120514752438</v>
      </c>
      <c r="L191" s="2">
        <f>TREND(Calibration!$A$2:$A$4,Calibration!$D$2:$D$4,G191)</f>
        <v>525.17299214800391</v>
      </c>
    </row>
    <row r="192" spans="1:12" x14ac:dyDescent="0.25">
      <c r="A192">
        <v>950094</v>
      </c>
      <c r="B192">
        <v>14.12100029</v>
      </c>
      <c r="C192">
        <v>0.65399998000000004</v>
      </c>
      <c r="D192">
        <v>1291.70495605</v>
      </c>
      <c r="E192">
        <v>1.1157000100000001</v>
      </c>
      <c r="F192">
        <v>267.52700806000001</v>
      </c>
      <c r="G192">
        <v>1.39279997</v>
      </c>
      <c r="H192">
        <v>9.9000003020963209E+37</v>
      </c>
      <c r="J192" s="2">
        <f>TREND(Calibration!$A$2:$A$4,Calibration!$B$2:$B$4,C192)</f>
        <v>425.37393604375711</v>
      </c>
      <c r="K192" s="2">
        <f>TREND(Calibration!$A$2:$A$4,Calibration!$C$2:$C$4,E192)</f>
        <v>429.47507359957973</v>
      </c>
      <c r="L192" s="2">
        <f>TREND(Calibration!$A$2:$A$4,Calibration!$D$2:$D$4,G192)</f>
        <v>522.73334284682994</v>
      </c>
    </row>
    <row r="193" spans="1:12" x14ac:dyDescent="0.25">
      <c r="A193">
        <v>955095</v>
      </c>
      <c r="B193">
        <v>14.001000400000001</v>
      </c>
      <c r="C193">
        <v>0.65560001000000001</v>
      </c>
      <c r="D193">
        <v>824.74401854999996</v>
      </c>
      <c r="E193">
        <v>1.1179000100000001</v>
      </c>
      <c r="F193">
        <v>506.63400268999999</v>
      </c>
      <c r="G193">
        <v>1.3895000200000001</v>
      </c>
      <c r="H193">
        <v>1350.25598145</v>
      </c>
      <c r="J193" s="2">
        <f>TREND(Calibration!$A$2:$A$4,Calibration!$B$2:$B$4,C193)</f>
        <v>426.36222018693519</v>
      </c>
      <c r="K193" s="2">
        <f>TREND(Calibration!$A$2:$A$4,Calibration!$C$2:$C$4,E193)</f>
        <v>430.36254409137877</v>
      </c>
      <c r="L193" s="2">
        <f>TREND(Calibration!$A$2:$A$4,Calibration!$D$2:$D$4,G193)</f>
        <v>521.36882085094021</v>
      </c>
    </row>
    <row r="194" spans="1:12" x14ac:dyDescent="0.25">
      <c r="A194">
        <v>960094</v>
      </c>
      <c r="B194">
        <v>14.088999749999999</v>
      </c>
      <c r="C194">
        <v>0.64859997999999996</v>
      </c>
      <c r="D194">
        <v>629.33502196999996</v>
      </c>
      <c r="E194">
        <v>1.1162999899999999</v>
      </c>
      <c r="F194">
        <v>756.29998779000005</v>
      </c>
      <c r="G194">
        <v>1.3830000200000001</v>
      </c>
      <c r="H194">
        <v>1170.07299805</v>
      </c>
      <c r="J194" s="2">
        <f>TREND(Calibration!$A$2:$A$4,Calibration!$B$2:$B$4,C194)</f>
        <v>422.03853959921435</v>
      </c>
      <c r="K194" s="2">
        <f>TREND(Calibration!$A$2:$A$4,Calibration!$C$2:$C$4,E194)</f>
        <v>429.71710293852038</v>
      </c>
      <c r="L194" s="2">
        <f>TREND(Calibration!$A$2:$A$4,Calibration!$D$2:$D$4,G194)</f>
        <v>518.68108528728544</v>
      </c>
    </row>
    <row r="195" spans="1:12" x14ac:dyDescent="0.25">
      <c r="A195">
        <v>965094</v>
      </c>
      <c r="B195">
        <v>14.30000019</v>
      </c>
      <c r="C195">
        <v>0.65780002000000004</v>
      </c>
      <c r="D195">
        <v>445.13900756999999</v>
      </c>
      <c r="E195">
        <v>1.1217000500000001</v>
      </c>
      <c r="F195">
        <v>1147.79394531</v>
      </c>
      <c r="G195">
        <v>1.3793</v>
      </c>
      <c r="H195">
        <v>9.9000003020963209E+37</v>
      </c>
      <c r="J195" s="2">
        <f>TREND(Calibration!$A$2:$A$4,Calibration!$B$2:$B$4,C195)</f>
        <v>427.72109158174231</v>
      </c>
      <c r="K195" s="2">
        <f>TREND(Calibration!$A$2:$A$4,Calibration!$C$2:$C$4,E195)</f>
        <v>431.89546380394972</v>
      </c>
      <c r="L195" s="2">
        <f>TREND(Calibration!$A$2:$A$4,Calibration!$D$2:$D$4,G195)</f>
        <v>517.15113523494165</v>
      </c>
    </row>
    <row r="196" spans="1:12" x14ac:dyDescent="0.25">
      <c r="A196">
        <v>970094</v>
      </c>
      <c r="B196">
        <v>14.48499966</v>
      </c>
      <c r="C196">
        <v>0.63990002999999995</v>
      </c>
      <c r="D196">
        <v>941.28399658000001</v>
      </c>
      <c r="E196">
        <v>1.1118999700000001</v>
      </c>
      <c r="F196">
        <v>929.83001708999996</v>
      </c>
      <c r="G196">
        <v>1.3793</v>
      </c>
      <c r="H196">
        <v>1139.1550293</v>
      </c>
      <c r="J196" s="2">
        <f>TREND(Calibration!$A$2:$A$4,Calibration!$B$2:$B$4,C196)</f>
        <v>416.6648762107514</v>
      </c>
      <c r="K196" s="2">
        <f>TREND(Calibration!$A$2:$A$4,Calibration!$C$2:$C$4,E196)</f>
        <v>427.94215388700877</v>
      </c>
      <c r="L196" s="2">
        <f>TREND(Calibration!$A$2:$A$4,Calibration!$D$2:$D$4,G196)</f>
        <v>517.15113523494165</v>
      </c>
    </row>
    <row r="197" spans="1:12" x14ac:dyDescent="0.25">
      <c r="A197">
        <v>975095</v>
      </c>
      <c r="B197">
        <v>14.64000034</v>
      </c>
      <c r="C197">
        <v>0.64319998</v>
      </c>
      <c r="D197">
        <v>1217.1419677700001</v>
      </c>
      <c r="E197">
        <v>1.11090004</v>
      </c>
      <c r="F197">
        <v>500.36099243000001</v>
      </c>
      <c r="G197">
        <v>1.3797999599999999</v>
      </c>
      <c r="H197">
        <v>9.9000003020963209E+37</v>
      </c>
      <c r="J197" s="2">
        <f>TREND(Calibration!$A$2:$A$4,Calibration!$B$2:$B$4,C197)</f>
        <v>418.70314315467158</v>
      </c>
      <c r="K197" s="2">
        <f>TREND(Calibration!$A$2:$A$4,Calibration!$C$2:$C$4,E197)</f>
        <v>427.53878644661569</v>
      </c>
      <c r="L197" s="2">
        <f>TREND(Calibration!$A$2:$A$4,Calibration!$D$2:$D$4,G197)</f>
        <v>517.3578675845423</v>
      </c>
    </row>
    <row r="198" spans="1:12" x14ac:dyDescent="0.25">
      <c r="A198">
        <v>980095</v>
      </c>
      <c r="B198">
        <v>14.666000370000001</v>
      </c>
      <c r="C198">
        <v>0.64910000999999995</v>
      </c>
      <c r="D198">
        <v>1140.14904785</v>
      </c>
      <c r="E198">
        <v>1.1081999499999999</v>
      </c>
      <c r="F198">
        <v>179.06700133999999</v>
      </c>
      <c r="G198">
        <v>1.3770999900000001</v>
      </c>
      <c r="H198">
        <v>1217.0340576200001</v>
      </c>
      <c r="J198" s="2">
        <f>TREND(Calibration!$A$2:$A$4,Calibration!$B$2:$B$4,C198)</f>
        <v>422.34739113331887</v>
      </c>
      <c r="K198" s="2">
        <f>TREND(Calibration!$A$2:$A$4,Calibration!$C$2:$C$4,E198)</f>
        <v>426.44958181016034</v>
      </c>
      <c r="L198" s="2">
        <f>TREND(Calibration!$A$2:$A$4,Calibration!$D$2:$D$4,G198)</f>
        <v>516.24143598611147</v>
      </c>
    </row>
    <row r="199" spans="1:12" x14ac:dyDescent="0.25">
      <c r="A199">
        <v>985094</v>
      </c>
      <c r="B199">
        <v>14.510999679999999</v>
      </c>
      <c r="C199">
        <v>0.64800000000000002</v>
      </c>
      <c r="D199">
        <v>1116.9379882799999</v>
      </c>
      <c r="E199">
        <v>1.1075999700000001</v>
      </c>
      <c r="F199">
        <v>-15.21700001</v>
      </c>
      <c r="G199">
        <v>1.37600005</v>
      </c>
      <c r="H199">
        <v>9.9000003020963209E+37</v>
      </c>
      <c r="J199" s="2">
        <f>TREND(Calibration!$A$2:$A$4,Calibration!$B$2:$B$4,C199)</f>
        <v>421.6679523475853</v>
      </c>
      <c r="K199" s="2">
        <f>TREND(Calibration!$A$2:$A$4,Calibration!$C$2:$C$4,E199)</f>
        <v>426.20755247121969</v>
      </c>
      <c r="L199" s="2">
        <f>TREND(Calibration!$A$2:$A$4,Calibration!$D$2:$D$4,G199)</f>
        <v>515.78661323905192</v>
      </c>
    </row>
    <row r="200" spans="1:12" x14ac:dyDescent="0.25">
      <c r="A200">
        <v>990095</v>
      </c>
      <c r="B200">
        <v>14.352000240000001</v>
      </c>
      <c r="C200">
        <v>0.65670002000000005</v>
      </c>
      <c r="D200">
        <v>588.93402100000003</v>
      </c>
      <c r="E200">
        <v>1.10549998</v>
      </c>
      <c r="F200">
        <v>312.14199829</v>
      </c>
      <c r="G200">
        <v>1.3662999899999999</v>
      </c>
      <c r="H200">
        <v>1236.56994629</v>
      </c>
      <c r="J200" s="2">
        <f>TREND(Calibration!$A$2:$A$4,Calibration!$B$2:$B$4,C200)</f>
        <v>427.04165897266881</v>
      </c>
      <c r="K200" s="2">
        <f>TREND(Calibration!$A$2:$A$4,Calibration!$C$2:$C$4,E200)</f>
        <v>425.3604255811864</v>
      </c>
      <c r="L200" s="2">
        <f>TREND(Calibration!$A$2:$A$4,Calibration!$D$2:$D$4,G200)</f>
        <v>511.77565997265401</v>
      </c>
    </row>
    <row r="201" spans="1:12" x14ac:dyDescent="0.25">
      <c r="A201">
        <v>995095</v>
      </c>
      <c r="B201">
        <v>14.14099979</v>
      </c>
      <c r="C201">
        <v>0.65990000999999998</v>
      </c>
      <c r="D201">
        <v>1232.38793945</v>
      </c>
      <c r="E201">
        <v>1.1028000099999999</v>
      </c>
      <c r="F201">
        <v>343.23001098999998</v>
      </c>
      <c r="G201">
        <v>1.36409998</v>
      </c>
      <c r="H201">
        <v>9.9000003020963209E+37</v>
      </c>
      <c r="J201" s="2">
        <f>TREND(Calibration!$A$2:$A$4,Calibration!$B$2:$B$4,C201)</f>
        <v>429.0181840224044</v>
      </c>
      <c r="K201" s="2">
        <f>TREND(Calibration!$A$2:$A$4,Calibration!$C$2:$C$4,E201)</f>
        <v>424.27126935221241</v>
      </c>
      <c r="L201" s="2">
        <f>TREND(Calibration!$A$2:$A$4,Calibration!$D$2:$D$4,G201)</f>
        <v>510.86596072382383</v>
      </c>
    </row>
    <row r="202" spans="1:12" x14ac:dyDescent="0.25">
      <c r="A202">
        <v>1000094</v>
      </c>
      <c r="B202">
        <v>14.04300022</v>
      </c>
      <c r="C202">
        <v>0.66259997999999998</v>
      </c>
      <c r="D202">
        <v>1137.6999511700001</v>
      </c>
      <c r="E202">
        <v>1.1028000099999999</v>
      </c>
      <c r="F202">
        <v>896.47497558999999</v>
      </c>
      <c r="G202">
        <v>1.3631000499999999</v>
      </c>
      <c r="H202">
        <v>9.9000003020963209E+37</v>
      </c>
      <c r="J202" s="2">
        <f>TREND(Calibration!$A$2:$A$4,Calibration!$B$2:$B$4,C202)</f>
        <v>430.68586371469553</v>
      </c>
      <c r="K202" s="2">
        <f>TREND(Calibration!$A$2:$A$4,Calibration!$C$2:$C$4,E202)</f>
        <v>424.27126935221241</v>
      </c>
      <c r="L202" s="2">
        <f>TREND(Calibration!$A$2:$A$4,Calibration!$D$2:$D$4,G202)</f>
        <v>510.45249188964453</v>
      </c>
    </row>
    <row r="203" spans="1:12" x14ac:dyDescent="0.25">
      <c r="A203">
        <v>1005094</v>
      </c>
      <c r="B203">
        <v>14.010999679999999</v>
      </c>
      <c r="C203">
        <v>0.64969999</v>
      </c>
      <c r="D203">
        <v>964.54602050999995</v>
      </c>
      <c r="E203">
        <v>1.1006</v>
      </c>
      <c r="F203">
        <v>851.11999512</v>
      </c>
      <c r="G203">
        <v>1.36360002</v>
      </c>
      <c r="H203">
        <v>9.9000003020963209E+37</v>
      </c>
      <c r="J203" s="2">
        <f>TREND(Calibration!$A$2:$A$4,Calibration!$B$2:$B$4,C203)</f>
        <v>422.71797838494797</v>
      </c>
      <c r="K203" s="2">
        <f>TREND(Calibration!$A$2:$A$4,Calibration!$C$2:$C$4,E203)</f>
        <v>423.38379482645661</v>
      </c>
      <c r="L203" s="2">
        <f>TREND(Calibration!$A$2:$A$4,Calibration!$D$2:$D$4,G203)</f>
        <v>510.65922837422306</v>
      </c>
    </row>
    <row r="204" spans="1:12" x14ac:dyDescent="0.25">
      <c r="A204">
        <v>1010095</v>
      </c>
      <c r="B204">
        <v>14.118000029999999</v>
      </c>
      <c r="C204">
        <v>0.66100000999999997</v>
      </c>
      <c r="D204">
        <v>651.05200194999998</v>
      </c>
      <c r="E204">
        <v>1.1010999699999999</v>
      </c>
      <c r="F204">
        <v>1010.82702637</v>
      </c>
      <c r="G204">
        <v>1.3614000100000001</v>
      </c>
      <c r="H204">
        <v>929.63397216999999</v>
      </c>
      <c r="J204" s="2">
        <f>TREND(Calibration!$A$2:$A$4,Calibration!$B$2:$B$4,C204)</f>
        <v>429.6976166314779</v>
      </c>
      <c r="K204" s="2">
        <f>TREND(Calibration!$A$2:$A$4,Calibration!$C$2:$C$4,E204)</f>
        <v>423.58548056363145</v>
      </c>
      <c r="L204" s="2">
        <f>TREND(Calibration!$A$2:$A$4,Calibration!$D$2:$D$4,G204)</f>
        <v>509.74952912539288</v>
      </c>
    </row>
    <row r="205" spans="1:12" x14ac:dyDescent="0.25">
      <c r="A205">
        <v>1015094</v>
      </c>
      <c r="B205">
        <v>14.289999959999999</v>
      </c>
      <c r="C205">
        <v>0.66100000999999997</v>
      </c>
      <c r="D205">
        <v>1110.4029541</v>
      </c>
      <c r="E205">
        <v>1.0989999800000001</v>
      </c>
      <c r="F205">
        <v>787.82598876999998</v>
      </c>
      <c r="G205">
        <v>1.3566000499999999</v>
      </c>
      <c r="H205">
        <v>1258.0989990200001</v>
      </c>
      <c r="J205" s="2">
        <f>TREND(Calibration!$A$2:$A$4,Calibration!$B$2:$B$4,C205)</f>
        <v>429.6976166314779</v>
      </c>
      <c r="K205" s="2">
        <f>TREND(Calibration!$A$2:$A$4,Calibration!$C$2:$C$4,E205)</f>
        <v>422.73835367359828</v>
      </c>
      <c r="L205" s="2">
        <f>TREND(Calibration!$A$2:$A$4,Calibration!$D$2:$D$4,G205)</f>
        <v>507.76475632598965</v>
      </c>
    </row>
    <row r="206" spans="1:12" x14ac:dyDescent="0.25">
      <c r="A206">
        <v>1020094</v>
      </c>
      <c r="B206">
        <v>14.48499966</v>
      </c>
      <c r="C206">
        <v>0.65339999999999998</v>
      </c>
      <c r="D206">
        <v>9.9000003020963209E+37</v>
      </c>
      <c r="E206">
        <v>1.1010999699999999</v>
      </c>
      <c r="F206">
        <v>481.52099608999998</v>
      </c>
      <c r="G206">
        <v>1.3571000099999999</v>
      </c>
      <c r="H206">
        <v>9.9000003020963209E+37</v>
      </c>
      <c r="J206" s="2">
        <f>TREND(Calibration!$A$2:$A$4,Calibration!$B$2:$B$4,C206)</f>
        <v>425.00334879212807</v>
      </c>
      <c r="K206" s="2">
        <f>TREND(Calibration!$A$2:$A$4,Calibration!$C$2:$C$4,E206)</f>
        <v>423.58548056363145</v>
      </c>
      <c r="L206" s="2">
        <f>TREND(Calibration!$A$2:$A$4,Calibration!$D$2:$D$4,G206)</f>
        <v>507.97148867559042</v>
      </c>
    </row>
    <row r="207" spans="1:12" x14ac:dyDescent="0.25">
      <c r="A207">
        <v>1025094</v>
      </c>
      <c r="B207">
        <v>14.614000320000001</v>
      </c>
      <c r="C207">
        <v>0.65509998999999997</v>
      </c>
      <c r="D207">
        <v>1299.1369628899999</v>
      </c>
      <c r="E207">
        <v>1.0979000299999999</v>
      </c>
      <c r="F207">
        <v>249.05400084999999</v>
      </c>
      <c r="G207">
        <v>1.3532999800000001</v>
      </c>
      <c r="H207">
        <v>9.9000003020963209E+37</v>
      </c>
      <c r="J207" s="2">
        <f>TREND(Calibration!$A$2:$A$4,Calibration!$B$2:$B$4,C207)</f>
        <v>426.05337482949068</v>
      </c>
      <c r="K207" s="2">
        <f>TREND(Calibration!$A$2:$A$4,Calibration!$C$2:$C$4,E207)</f>
        <v>422.29463859748256</v>
      </c>
      <c r="L207" s="2">
        <f>TREND(Calibration!$A$2:$A$4,Calibration!$D$2:$D$4,G207)</f>
        <v>506.40018471036649</v>
      </c>
    </row>
    <row r="208" spans="1:12" x14ac:dyDescent="0.25">
      <c r="A208">
        <v>1030094</v>
      </c>
      <c r="B208">
        <v>14.61100006</v>
      </c>
      <c r="C208">
        <v>0.65560001000000001</v>
      </c>
      <c r="D208">
        <v>1352.38098145</v>
      </c>
      <c r="E208">
        <v>1.09739995</v>
      </c>
      <c r="F208">
        <v>-86.638000489999996</v>
      </c>
      <c r="G208">
        <v>1.3528000099999999</v>
      </c>
      <c r="H208">
        <v>9.9000003020963209E+37</v>
      </c>
      <c r="J208" s="2">
        <f>TREND(Calibration!$A$2:$A$4,Calibration!$B$2:$B$4,C208)</f>
        <v>426.36222018693519</v>
      </c>
      <c r="K208" s="2">
        <f>TREND(Calibration!$A$2:$A$4,Calibration!$C$2:$C$4,E208)</f>
        <v>422.09290848678313</v>
      </c>
      <c r="L208" s="2">
        <f>TREND(Calibration!$A$2:$A$4,Calibration!$D$2:$D$4,G208)</f>
        <v>506.19344822578796</v>
      </c>
    </row>
    <row r="209" spans="1:12" x14ac:dyDescent="0.25">
      <c r="A209">
        <v>1035105</v>
      </c>
      <c r="B209">
        <v>14.506999970000001</v>
      </c>
      <c r="C209">
        <v>0.66320002</v>
      </c>
      <c r="D209">
        <v>687.02301024999997</v>
      </c>
      <c r="E209">
        <v>1.09739995</v>
      </c>
      <c r="F209">
        <v>390.86401367000002</v>
      </c>
      <c r="G209">
        <v>1.34850001</v>
      </c>
      <c r="H209">
        <v>1040.8950195299999</v>
      </c>
      <c r="J209" s="2">
        <f>TREND(Calibration!$A$2:$A$4,Calibration!$B$2:$B$4,C209)</f>
        <v>431.05648802628508</v>
      </c>
      <c r="K209" s="2">
        <f>TREND(Calibration!$A$2:$A$4,Calibration!$C$2:$C$4,E209)</f>
        <v>422.09290848678313</v>
      </c>
      <c r="L209" s="2">
        <f>TREND(Calibration!$A$2:$A$4,Calibration!$D$2:$D$4,G209)</f>
        <v>504.4154077759855</v>
      </c>
    </row>
    <row r="210" spans="1:12" x14ac:dyDescent="0.25">
      <c r="A210">
        <v>1040095</v>
      </c>
      <c r="B210">
        <v>14.277000429999999</v>
      </c>
      <c r="C210">
        <v>0.66799998000000005</v>
      </c>
      <c r="D210">
        <v>1247.5300293</v>
      </c>
      <c r="E210">
        <v>1.0951999400000001</v>
      </c>
      <c r="F210">
        <v>78.540000919999997</v>
      </c>
      <c r="G210">
        <v>1.34739995</v>
      </c>
      <c r="H210">
        <v>9.9000003020963209E+37</v>
      </c>
      <c r="J210" s="2">
        <f>TREND(Calibration!$A$2:$A$4,Calibration!$B$2:$B$4,C210)</f>
        <v>434.0212601592383</v>
      </c>
      <c r="K210" s="2">
        <f>TREND(Calibration!$A$2:$A$4,Calibration!$C$2:$C$4,E210)</f>
        <v>421.20543396102732</v>
      </c>
      <c r="L210" s="2">
        <f>TREND(Calibration!$A$2:$A$4,Calibration!$D$2:$D$4,G210)</f>
        <v>503.96053540919252</v>
      </c>
    </row>
    <row r="211" spans="1:12" x14ac:dyDescent="0.25">
      <c r="A211">
        <v>1045095</v>
      </c>
      <c r="B211">
        <v>14.114999770000001</v>
      </c>
      <c r="C211">
        <v>0.6724</v>
      </c>
      <c r="D211">
        <v>893.97100829999999</v>
      </c>
      <c r="E211">
        <v>1.09679997</v>
      </c>
      <c r="F211">
        <v>551.88201904000005</v>
      </c>
      <c r="G211">
        <v>1.3442000199999999</v>
      </c>
      <c r="H211">
        <v>900.13897704999999</v>
      </c>
      <c r="J211" s="2">
        <f>TREND(Calibration!$A$2:$A$4,Calibration!$B$2:$B$4,C211)</f>
        <v>436.73900294885254</v>
      </c>
      <c r="K211" s="2">
        <f>TREND(Calibration!$A$2:$A$4,Calibration!$C$2:$C$4,E211)</f>
        <v>421.85087914784236</v>
      </c>
      <c r="L211" s="2">
        <f>TREND(Calibration!$A$2:$A$4,Calibration!$D$2:$D$4,G211)</f>
        <v>502.6373714611608</v>
      </c>
    </row>
    <row r="212" spans="1:12" x14ac:dyDescent="0.25">
      <c r="A212">
        <v>1050095</v>
      </c>
      <c r="B212">
        <v>14.010999679999999</v>
      </c>
      <c r="C212">
        <v>0.67019998999999997</v>
      </c>
      <c r="D212">
        <v>919.67401123000002</v>
      </c>
      <c r="E212">
        <v>1.0946999799999999</v>
      </c>
      <c r="F212">
        <v>1017.37799072</v>
      </c>
      <c r="G212">
        <v>1.3408999399999999</v>
      </c>
      <c r="H212">
        <v>9.9000003020963209E+37</v>
      </c>
      <c r="J212" s="2">
        <f>TREND(Calibration!$A$2:$A$4,Calibration!$B$2:$B$4,C212)</f>
        <v>435.38013155404536</v>
      </c>
      <c r="K212" s="2">
        <f>TREND(Calibration!$A$2:$A$4,Calibration!$C$2:$C$4,E212)</f>
        <v>421.00375225780908</v>
      </c>
      <c r="L212" s="2">
        <f>TREND(Calibration!$A$2:$A$4,Calibration!$D$2:$D$4,G212)</f>
        <v>501.27279571055988</v>
      </c>
    </row>
    <row r="213" spans="1:12" x14ac:dyDescent="0.25">
      <c r="A213">
        <v>1055094</v>
      </c>
      <c r="B213">
        <v>13.972000120000001</v>
      </c>
      <c r="C213">
        <v>0.67779999999999996</v>
      </c>
      <c r="D213">
        <v>733.83502196999996</v>
      </c>
      <c r="E213">
        <v>1.0936000299999999</v>
      </c>
      <c r="F213">
        <v>1308.1560058600001</v>
      </c>
      <c r="G213">
        <v>1.34200001</v>
      </c>
      <c r="H213">
        <v>1047.5190429700001</v>
      </c>
      <c r="J213" s="2">
        <f>TREND(Calibration!$A$2:$A$4,Calibration!$B$2:$B$4,C213)</f>
        <v>440.07439939339525</v>
      </c>
      <c r="K213" s="2">
        <f>TREND(Calibration!$A$2:$A$4,Calibration!$C$2:$C$4,E213)</f>
        <v>420.56003718169347</v>
      </c>
      <c r="L213" s="2">
        <f>TREND(Calibration!$A$2:$A$4,Calibration!$D$2:$D$4,G213)</f>
        <v>501.72767221233062</v>
      </c>
    </row>
    <row r="214" spans="1:12" x14ac:dyDescent="0.25">
      <c r="A214">
        <v>1060094</v>
      </c>
      <c r="B214">
        <v>14.09200001</v>
      </c>
      <c r="C214">
        <v>0.67290002000000004</v>
      </c>
      <c r="D214">
        <v>919.46502685999997</v>
      </c>
      <c r="E214">
        <v>1.09200001</v>
      </c>
      <c r="F214">
        <v>9.9000003020963209E+37</v>
      </c>
      <c r="G214">
        <v>1.3415000399999999</v>
      </c>
      <c r="H214">
        <v>1344.95800781</v>
      </c>
      <c r="J214" s="2">
        <f>TREND(Calibration!$A$2:$A$4,Calibration!$B$2:$B$4,C214)</f>
        <v>437.04784830629706</v>
      </c>
      <c r="K214" s="2">
        <f>TREND(Calibration!$A$2:$A$4,Calibration!$C$2:$C$4,E214)</f>
        <v>419.91459602883521</v>
      </c>
      <c r="L214" s="2">
        <f>TREND(Calibration!$A$2:$A$4,Calibration!$D$2:$D$4,G214)</f>
        <v>501.52093572775198</v>
      </c>
    </row>
    <row r="215" spans="1:12" x14ac:dyDescent="0.25">
      <c r="A215">
        <v>1065091</v>
      </c>
      <c r="B215">
        <v>14.277000429999999</v>
      </c>
      <c r="C215">
        <v>0.66799998000000005</v>
      </c>
      <c r="D215">
        <v>860.47601318</v>
      </c>
      <c r="E215">
        <v>1.0930000499999999</v>
      </c>
      <c r="F215">
        <v>1246.7569580100001</v>
      </c>
      <c r="G215">
        <v>1.34200001</v>
      </c>
      <c r="H215">
        <v>1175.54504395</v>
      </c>
      <c r="J215" s="2">
        <f>TREND(Calibration!$A$2:$A$4,Calibration!$B$2:$B$4,C215)</f>
        <v>434.0212601592383</v>
      </c>
      <c r="K215" s="2">
        <f>TREND(Calibration!$A$2:$A$4,Calibration!$C$2:$C$4,E215)</f>
        <v>420.31800784275276</v>
      </c>
      <c r="L215" s="2">
        <f>TREND(Calibration!$A$2:$A$4,Calibration!$D$2:$D$4,G215)</f>
        <v>501.72767221233062</v>
      </c>
    </row>
    <row r="216" spans="1:12" x14ac:dyDescent="0.25">
      <c r="A216">
        <v>1070091</v>
      </c>
      <c r="B216">
        <v>14.44200039</v>
      </c>
      <c r="C216">
        <v>0.65609998000000003</v>
      </c>
      <c r="D216">
        <v>9.9000003020963209E+37</v>
      </c>
      <c r="E216">
        <v>1.0941000000000001</v>
      </c>
      <c r="F216">
        <v>704.36401366999996</v>
      </c>
      <c r="G216">
        <v>1.3408999399999999</v>
      </c>
      <c r="H216">
        <v>9.9000003020963209E+37</v>
      </c>
      <c r="J216" s="2">
        <f>TREND(Calibration!$A$2:$A$4,Calibration!$B$2:$B$4,C216)</f>
        <v>426.67103466107926</v>
      </c>
      <c r="K216" s="2">
        <f>TREND(Calibration!$A$2:$A$4,Calibration!$C$2:$C$4,E216)</f>
        <v>420.76172291886843</v>
      </c>
      <c r="L216" s="2">
        <f>TREND(Calibration!$A$2:$A$4,Calibration!$D$2:$D$4,G216)</f>
        <v>501.27279571055988</v>
      </c>
    </row>
    <row r="217" spans="1:12" x14ac:dyDescent="0.25">
      <c r="A217">
        <v>1075091</v>
      </c>
      <c r="B217">
        <v>14.63700008</v>
      </c>
      <c r="C217">
        <v>0.65560001000000001</v>
      </c>
      <c r="D217">
        <v>1080.8170166</v>
      </c>
      <c r="E217">
        <v>1.0930000499999999</v>
      </c>
      <c r="F217">
        <v>444.44400023999998</v>
      </c>
      <c r="G217">
        <v>1.3334000100000001</v>
      </c>
      <c r="H217">
        <v>9.9000003020963209E+37</v>
      </c>
      <c r="J217" s="2">
        <f>TREND(Calibration!$A$2:$A$4,Calibration!$B$2:$B$4,C217)</f>
        <v>426.36222018693519</v>
      </c>
      <c r="K217" s="2">
        <f>TREND(Calibration!$A$2:$A$4,Calibration!$C$2:$C$4,E217)</f>
        <v>420.31800784275276</v>
      </c>
      <c r="L217" s="2">
        <f>TREND(Calibration!$A$2:$A$4,Calibration!$D$2:$D$4,G217)</f>
        <v>498.1715913127257</v>
      </c>
    </row>
    <row r="218" spans="1:12" x14ac:dyDescent="0.25">
      <c r="A218">
        <v>1080091</v>
      </c>
      <c r="B218">
        <v>14.682000159999999</v>
      </c>
      <c r="C218">
        <v>0.65399998000000004</v>
      </c>
      <c r="D218">
        <v>845.48797606999995</v>
      </c>
      <c r="E218">
        <v>1.09200001</v>
      </c>
      <c r="F218">
        <v>323.09799193999999</v>
      </c>
      <c r="G218">
        <v>1.3322999499999999</v>
      </c>
      <c r="H218">
        <v>968.63299560999997</v>
      </c>
      <c r="J218" s="2">
        <f>TREND(Calibration!$A$2:$A$4,Calibration!$B$2:$B$4,C218)</f>
        <v>425.37393604375711</v>
      </c>
      <c r="K218" s="2">
        <f>TREND(Calibration!$A$2:$A$4,Calibration!$C$2:$C$4,E218)</f>
        <v>419.91459602883521</v>
      </c>
      <c r="L218" s="2">
        <f>TREND(Calibration!$A$2:$A$4,Calibration!$D$2:$D$4,G218)</f>
        <v>497.71671894593271</v>
      </c>
    </row>
    <row r="219" spans="1:12" x14ac:dyDescent="0.25">
      <c r="A219">
        <v>1085092</v>
      </c>
      <c r="B219">
        <v>14.559000019999999</v>
      </c>
      <c r="C219">
        <v>0.65130001000000004</v>
      </c>
      <c r="D219">
        <v>9.9000003020963209E+37</v>
      </c>
      <c r="E219">
        <v>1.0898000000000001</v>
      </c>
      <c r="F219">
        <v>-9.9000003020963209E+37</v>
      </c>
      <c r="G219">
        <v>1.3316999700000001</v>
      </c>
      <c r="H219">
        <v>9.9000003020963209E+37</v>
      </c>
      <c r="J219" s="2">
        <f>TREND(Calibration!$A$2:$A$4,Calibration!$B$2:$B$4,C219)</f>
        <v>423.70625635146598</v>
      </c>
      <c r="K219" s="2">
        <f>TREND(Calibration!$A$2:$A$4,Calibration!$C$2:$C$4,E219)</f>
        <v>419.0271215030794</v>
      </c>
      <c r="L219" s="2">
        <f>TREND(Calibration!$A$2:$A$4,Calibration!$D$2:$D$4,G219)</f>
        <v>497.46862854847404</v>
      </c>
    </row>
    <row r="220" spans="1:12" x14ac:dyDescent="0.25">
      <c r="A220">
        <v>1090090</v>
      </c>
      <c r="B220">
        <v>14.399999619999999</v>
      </c>
      <c r="C220">
        <v>0.65240001999999997</v>
      </c>
      <c r="D220">
        <v>1252.7910156200001</v>
      </c>
      <c r="E220">
        <v>1.0908999399999999</v>
      </c>
      <c r="F220">
        <v>-178.09300232000001</v>
      </c>
      <c r="G220">
        <v>1.3316999700000001</v>
      </c>
      <c r="H220">
        <v>1344.1280517600001</v>
      </c>
      <c r="J220" s="2">
        <f>TREND(Calibration!$A$2:$A$4,Calibration!$B$2:$B$4,C220)</f>
        <v>424.38569513719955</v>
      </c>
      <c r="K220" s="2">
        <f>TREND(Calibration!$A$2:$A$4,Calibration!$C$2:$C$4,E220)</f>
        <v>419.47083254523812</v>
      </c>
      <c r="L220" s="2">
        <f>TREND(Calibration!$A$2:$A$4,Calibration!$D$2:$D$4,G220)</f>
        <v>497.46862854847404</v>
      </c>
    </row>
    <row r="221" spans="1:12" x14ac:dyDescent="0.25">
      <c r="A221">
        <v>1095091</v>
      </c>
      <c r="B221">
        <v>14.24100018</v>
      </c>
      <c r="C221">
        <v>0.65509998999999997</v>
      </c>
      <c r="D221">
        <v>1035.8249511700001</v>
      </c>
      <c r="E221">
        <v>1.0908999399999999</v>
      </c>
      <c r="F221">
        <v>-157.35499573000001</v>
      </c>
      <c r="G221">
        <v>1.3311999999999999</v>
      </c>
      <c r="H221">
        <v>9.9000003020963209E+37</v>
      </c>
      <c r="J221" s="2">
        <f>TREND(Calibration!$A$2:$A$4,Calibration!$B$2:$B$4,C221)</f>
        <v>426.05337482949068</v>
      </c>
      <c r="K221" s="2">
        <f>TREND(Calibration!$A$2:$A$4,Calibration!$C$2:$C$4,E221)</f>
        <v>419.47083254523812</v>
      </c>
      <c r="L221" s="2">
        <f>TREND(Calibration!$A$2:$A$4,Calibration!$D$2:$D$4,G221)</f>
        <v>497.2618920638954</v>
      </c>
    </row>
    <row r="222" spans="1:12" x14ac:dyDescent="0.25">
      <c r="A222">
        <v>1100091</v>
      </c>
      <c r="B222">
        <v>14.10499954</v>
      </c>
      <c r="C222">
        <v>0.66860001999999996</v>
      </c>
      <c r="D222">
        <v>656.51800536999997</v>
      </c>
      <c r="E222">
        <v>1.0893000399999999</v>
      </c>
      <c r="F222">
        <v>508.00900268999999</v>
      </c>
      <c r="G222">
        <v>1.3316999700000001</v>
      </c>
      <c r="H222">
        <v>9.9000003020963209E+37</v>
      </c>
      <c r="J222" s="2">
        <f>TREND(Calibration!$A$2:$A$4,Calibration!$B$2:$B$4,C222)</f>
        <v>434.39188447082779</v>
      </c>
      <c r="K222" s="2">
        <f>TREND(Calibration!$A$2:$A$4,Calibration!$C$2:$C$4,E222)</f>
        <v>418.82543979986116</v>
      </c>
      <c r="L222" s="2">
        <f>TREND(Calibration!$A$2:$A$4,Calibration!$D$2:$D$4,G222)</f>
        <v>497.46862854847404</v>
      </c>
    </row>
    <row r="223" spans="1:12" x14ac:dyDescent="0.25">
      <c r="A223">
        <v>1105091</v>
      </c>
      <c r="B223">
        <v>14.114999770000001</v>
      </c>
      <c r="C223">
        <v>0.65990000999999998</v>
      </c>
      <c r="D223">
        <v>896.49798583999996</v>
      </c>
      <c r="E223">
        <v>1.0908999399999999</v>
      </c>
      <c r="F223">
        <v>1040.2020263700001</v>
      </c>
      <c r="G223">
        <v>1.3285000300000001</v>
      </c>
      <c r="H223">
        <v>9.9000003020963209E+37</v>
      </c>
      <c r="J223" s="2">
        <f>TREND(Calibration!$A$2:$A$4,Calibration!$B$2:$B$4,C223)</f>
        <v>429.0181840224044</v>
      </c>
      <c r="K223" s="2">
        <f>TREND(Calibration!$A$2:$A$4,Calibration!$C$2:$C$4,E223)</f>
        <v>419.47083254523812</v>
      </c>
      <c r="L223" s="2">
        <f>TREND(Calibration!$A$2:$A$4,Calibration!$D$2:$D$4,G223)</f>
        <v>496.14546046546457</v>
      </c>
    </row>
    <row r="224" spans="1:12" x14ac:dyDescent="0.25">
      <c r="A224">
        <v>1110091</v>
      </c>
      <c r="B224">
        <v>14.23799992</v>
      </c>
      <c r="C224">
        <v>0.66860001999999996</v>
      </c>
      <c r="D224">
        <v>1047.35705566</v>
      </c>
      <c r="E224">
        <v>1.0898000000000001</v>
      </c>
      <c r="F224">
        <v>703.10797118999994</v>
      </c>
      <c r="G224">
        <v>1.3269000099999999</v>
      </c>
      <c r="H224">
        <v>9.9000003020963209E+37</v>
      </c>
      <c r="J224" s="2">
        <f>TREND(Calibration!$A$2:$A$4,Calibration!$B$2:$B$4,C224)</f>
        <v>434.39188447082779</v>
      </c>
      <c r="K224" s="2">
        <f>TREND(Calibration!$A$2:$A$4,Calibration!$C$2:$C$4,E224)</f>
        <v>419.0271215030794</v>
      </c>
      <c r="L224" s="2">
        <f>TREND(Calibration!$A$2:$A$4,Calibration!$D$2:$D$4,G224)</f>
        <v>495.48385574907081</v>
      </c>
    </row>
    <row r="225" spans="1:12" x14ac:dyDescent="0.25">
      <c r="A225">
        <v>1115091</v>
      </c>
      <c r="B225">
        <v>14.402999879999999</v>
      </c>
      <c r="C225">
        <v>0.67070001000000001</v>
      </c>
      <c r="D225">
        <v>1022.75897217</v>
      </c>
      <c r="E225">
        <v>1.0902999600000001</v>
      </c>
      <c r="F225">
        <v>1093.97595215</v>
      </c>
      <c r="G225">
        <v>1.3263000199999999</v>
      </c>
      <c r="H225">
        <v>1051.4899902300001</v>
      </c>
      <c r="J225" s="2">
        <f>TREND(Calibration!$A$2:$A$4,Calibration!$B$2:$B$4,C225)</f>
        <v>435.68897691148987</v>
      </c>
      <c r="K225" s="2">
        <f>TREND(Calibration!$A$2:$A$4,Calibration!$C$2:$C$4,E225)</f>
        <v>419.22880320629747</v>
      </c>
      <c r="L225" s="2">
        <f>TREND(Calibration!$A$2:$A$4,Calibration!$D$2:$D$4,G225)</f>
        <v>495.23576121663427</v>
      </c>
    </row>
    <row r="226" spans="1:12" x14ac:dyDescent="0.25">
      <c r="A226">
        <v>1120091</v>
      </c>
      <c r="B226">
        <v>14.54599953</v>
      </c>
      <c r="C226">
        <v>0.66860001999999996</v>
      </c>
      <c r="D226">
        <v>9.9000003020963209E+37</v>
      </c>
      <c r="E226">
        <v>1.08759999</v>
      </c>
      <c r="F226">
        <v>652.06701659999999</v>
      </c>
      <c r="G226">
        <v>1.3269000099999999</v>
      </c>
      <c r="H226">
        <v>9.9000003020963209E+37</v>
      </c>
      <c r="J226" s="2">
        <f>TREND(Calibration!$A$2:$A$4,Calibration!$B$2:$B$4,C226)</f>
        <v>434.39188447082779</v>
      </c>
      <c r="K226" s="2">
        <f>TREND(Calibration!$A$2:$A$4,Calibration!$C$2:$C$4,E226)</f>
        <v>418.13964697732348</v>
      </c>
      <c r="L226" s="2">
        <f>TREND(Calibration!$A$2:$A$4,Calibration!$D$2:$D$4,G226)</f>
        <v>495.48385574907081</v>
      </c>
    </row>
    <row r="227" spans="1:12" x14ac:dyDescent="0.25">
      <c r="A227">
        <v>1125090</v>
      </c>
      <c r="B227">
        <v>14.63700008</v>
      </c>
      <c r="C227">
        <v>0.66420000999999995</v>
      </c>
      <c r="D227">
        <v>1269.97595215</v>
      </c>
      <c r="E227">
        <v>1.0908999399999999</v>
      </c>
      <c r="F227">
        <v>397.85400391000002</v>
      </c>
      <c r="G227">
        <v>1.3263000199999999</v>
      </c>
      <c r="H227">
        <v>1317.7530517600001</v>
      </c>
      <c r="J227" s="2">
        <f>TREND(Calibration!$A$2:$A$4,Calibration!$B$2:$B$4,C227)</f>
        <v>431.67414785787361</v>
      </c>
      <c r="K227" s="2">
        <f>TREND(Calibration!$A$2:$A$4,Calibration!$C$2:$C$4,E227)</f>
        <v>419.47083254523812</v>
      </c>
      <c r="L227" s="2">
        <f>TREND(Calibration!$A$2:$A$4,Calibration!$D$2:$D$4,G227)</f>
        <v>495.23576121663427</v>
      </c>
    </row>
    <row r="228" spans="1:12" x14ac:dyDescent="0.25">
      <c r="A228">
        <v>1130091</v>
      </c>
      <c r="B228">
        <v>14.569000239999999</v>
      </c>
      <c r="C228">
        <v>0.66750001999999997</v>
      </c>
      <c r="D228">
        <v>1312.73596191</v>
      </c>
      <c r="E228">
        <v>1.0908999399999999</v>
      </c>
      <c r="F228">
        <v>-36.667999270000003</v>
      </c>
      <c r="G228">
        <v>1.3269000099999999</v>
      </c>
      <c r="H228">
        <v>9.9000003020963209E+37</v>
      </c>
      <c r="J228" s="2">
        <f>TREND(Calibration!$A$2:$A$4,Calibration!$B$2:$B$4,C228)</f>
        <v>433.71245186175423</v>
      </c>
      <c r="K228" s="2">
        <f>TREND(Calibration!$A$2:$A$4,Calibration!$C$2:$C$4,E228)</f>
        <v>419.47083254523812</v>
      </c>
      <c r="L228" s="2">
        <f>TREND(Calibration!$A$2:$A$4,Calibration!$D$2:$D$4,G228)</f>
        <v>495.48385574907081</v>
      </c>
    </row>
    <row r="229" spans="1:12" x14ac:dyDescent="0.25">
      <c r="A229">
        <v>1135091</v>
      </c>
      <c r="B229">
        <v>14.425999640000001</v>
      </c>
      <c r="C229">
        <v>0.67339998000000001</v>
      </c>
      <c r="D229">
        <v>9.9000003020963209E+37</v>
      </c>
      <c r="E229">
        <v>1.08819997</v>
      </c>
      <c r="F229">
        <v>-9.9000003020963209E+37</v>
      </c>
      <c r="G229">
        <v>1.3247</v>
      </c>
      <c r="H229">
        <v>9.9000003020963209E+37</v>
      </c>
      <c r="J229" s="2">
        <f>TREND(Calibration!$A$2:$A$4,Calibration!$B$2:$B$4,C229)</f>
        <v>437.356656603781</v>
      </c>
      <c r="K229" s="2">
        <f>TREND(Calibration!$A$2:$A$4,Calibration!$C$2:$C$4,E229)</f>
        <v>418.38167631626419</v>
      </c>
      <c r="L229" s="2">
        <f>TREND(Calibration!$A$2:$A$4,Calibration!$D$2:$D$4,G229)</f>
        <v>494.57415650024063</v>
      </c>
    </row>
    <row r="230" spans="1:12" x14ac:dyDescent="0.25">
      <c r="A230">
        <v>1140090</v>
      </c>
      <c r="B230">
        <v>14.244999890000001</v>
      </c>
      <c r="C230">
        <v>0.66640001999999998</v>
      </c>
      <c r="D230">
        <v>675.47998046999999</v>
      </c>
      <c r="E230">
        <v>1.0902999600000001</v>
      </c>
      <c r="F230">
        <v>88.598999019999994</v>
      </c>
      <c r="G230">
        <v>1.3226000099999999</v>
      </c>
      <c r="H230">
        <v>9.9000003020963209E+37</v>
      </c>
      <c r="J230" s="2">
        <f>TREND(Calibration!$A$2:$A$4,Calibration!$B$2:$B$4,C230)</f>
        <v>433.03301925268073</v>
      </c>
      <c r="K230" s="2">
        <f>TREND(Calibration!$A$2:$A$4,Calibration!$C$2:$C$4,E230)</f>
        <v>419.22880320629747</v>
      </c>
      <c r="L230" s="2">
        <f>TREND(Calibration!$A$2:$A$4,Calibration!$D$2:$D$4,G230)</f>
        <v>493.70581529926835</v>
      </c>
    </row>
    <row r="231" spans="1:12" x14ac:dyDescent="0.25">
      <c r="A231">
        <v>1145090</v>
      </c>
      <c r="B231">
        <v>14.14099979</v>
      </c>
      <c r="C231">
        <v>0.67510002999999996</v>
      </c>
      <c r="D231">
        <v>619.18499756000006</v>
      </c>
      <c r="E231">
        <v>1.0887000600000001</v>
      </c>
      <c r="F231">
        <v>408.75900268999999</v>
      </c>
      <c r="G231">
        <v>1.32149994</v>
      </c>
      <c r="H231">
        <v>9.9000003020963209E+37</v>
      </c>
      <c r="J231" s="2">
        <f>TREND(Calibration!$A$2:$A$4,Calibration!$B$2:$B$4,C231)</f>
        <v>438.40671970110412</v>
      </c>
      <c r="K231" s="2">
        <f>TREND(Calibration!$A$2:$A$4,Calibration!$C$2:$C$4,E231)</f>
        <v>418.5834104609205</v>
      </c>
      <c r="L231" s="2">
        <f>TREND(Calibration!$A$2:$A$4,Calibration!$D$2:$D$4,G231)</f>
        <v>493.25093879749761</v>
      </c>
    </row>
    <row r="232" spans="1:12" x14ac:dyDescent="0.25">
      <c r="A232">
        <v>1150090</v>
      </c>
      <c r="B232">
        <v>14.14099979</v>
      </c>
      <c r="C232">
        <v>0.68529998999999997</v>
      </c>
      <c r="D232">
        <v>573.05499268000005</v>
      </c>
      <c r="E232">
        <v>1.0893000399999999</v>
      </c>
      <c r="F232">
        <v>744.22198486000002</v>
      </c>
      <c r="G232">
        <v>1.32089996</v>
      </c>
      <c r="H232">
        <v>9.9000003020963209E+37</v>
      </c>
      <c r="J232" s="2">
        <f>TREND(Calibration!$A$2:$A$4,Calibration!$B$2:$B$4,C232)</f>
        <v>444.7068882786001</v>
      </c>
      <c r="K232" s="2">
        <f>TREND(Calibration!$A$2:$A$4,Calibration!$C$2:$C$4,E232)</f>
        <v>418.82543979986116</v>
      </c>
      <c r="L232" s="2">
        <f>TREND(Calibration!$A$2:$A$4,Calibration!$D$2:$D$4,G232)</f>
        <v>493.00284840003883</v>
      </c>
    </row>
    <row r="233" spans="1:12" x14ac:dyDescent="0.25">
      <c r="A233">
        <v>1155090</v>
      </c>
      <c r="B233">
        <v>14.175999640000001</v>
      </c>
      <c r="C233">
        <v>0.68589997000000003</v>
      </c>
      <c r="D233">
        <v>796.62597656000003</v>
      </c>
      <c r="E233">
        <v>1.0902999600000001</v>
      </c>
      <c r="F233">
        <v>1111.10705566</v>
      </c>
      <c r="G233">
        <v>1.32149994</v>
      </c>
      <c r="H233">
        <v>1260.25598145</v>
      </c>
      <c r="J233" s="2">
        <f>TREND(Calibration!$A$2:$A$4,Calibration!$B$2:$B$4,C233)</f>
        <v>445.07747553022915</v>
      </c>
      <c r="K233" s="2">
        <f>TREND(Calibration!$A$2:$A$4,Calibration!$C$2:$C$4,E233)</f>
        <v>419.22880320629747</v>
      </c>
      <c r="L233" s="2">
        <f>TREND(Calibration!$A$2:$A$4,Calibration!$D$2:$D$4,G233)</f>
        <v>493.25093879749761</v>
      </c>
    </row>
    <row r="234" spans="1:12" x14ac:dyDescent="0.25">
      <c r="A234">
        <v>1160090</v>
      </c>
      <c r="B234">
        <v>14.289999959999999</v>
      </c>
      <c r="C234">
        <v>0.69179999999999997</v>
      </c>
      <c r="D234">
        <v>849.48797606999995</v>
      </c>
      <c r="E234">
        <v>1.0893000399999999</v>
      </c>
      <c r="F234">
        <v>9.9000003020963209E+37</v>
      </c>
      <c r="G234">
        <v>1.31930006</v>
      </c>
      <c r="H234">
        <v>1088.9100341799999</v>
      </c>
      <c r="J234" s="2">
        <f>TREND(Calibration!$A$2:$A$4,Calibration!$B$2:$B$4,C234)</f>
        <v>448.72172350887644</v>
      </c>
      <c r="K234" s="2">
        <f>TREND(Calibration!$A$2:$A$4,Calibration!$C$2:$C$4,E234)</f>
        <v>418.82543979986116</v>
      </c>
      <c r="L234" s="2">
        <f>TREND(Calibration!$A$2:$A$4,Calibration!$D$2:$D$4,G234)</f>
        <v>492.34129330337862</v>
      </c>
    </row>
    <row r="235" spans="1:12" x14ac:dyDescent="0.25">
      <c r="A235">
        <v>1165091</v>
      </c>
      <c r="B235">
        <v>14.49100018</v>
      </c>
      <c r="C235">
        <v>0.6875</v>
      </c>
      <c r="D235">
        <v>1177.1729736299999</v>
      </c>
      <c r="E235">
        <v>1.0908999399999999</v>
      </c>
      <c r="F235">
        <v>1090.91894531</v>
      </c>
      <c r="G235">
        <v>1.3181999900000001</v>
      </c>
      <c r="H235">
        <v>1274.48498535</v>
      </c>
      <c r="J235" s="2">
        <f>TREND(Calibration!$A$2:$A$4,Calibration!$B$2:$B$4,C235)</f>
        <v>446.06575967340723</v>
      </c>
      <c r="K235" s="2">
        <f>TREND(Calibration!$A$2:$A$4,Calibration!$C$2:$C$4,E235)</f>
        <v>419.47083254523812</v>
      </c>
      <c r="L235" s="2">
        <f>TREND(Calibration!$A$2:$A$4,Calibration!$D$2:$D$4,G235)</f>
        <v>491.88641680160799</v>
      </c>
    </row>
    <row r="236" spans="1:12" x14ac:dyDescent="0.25">
      <c r="A236">
        <v>1170091</v>
      </c>
      <c r="B236">
        <v>14.614000320000001</v>
      </c>
      <c r="C236">
        <v>0.68480003</v>
      </c>
      <c r="D236">
        <v>1333.4350585899999</v>
      </c>
      <c r="E236">
        <v>1.0908999399999999</v>
      </c>
      <c r="F236">
        <v>435.55200194999998</v>
      </c>
      <c r="G236">
        <v>1.31659997</v>
      </c>
      <c r="H236">
        <v>9.9000003020963209E+37</v>
      </c>
      <c r="J236" s="2">
        <f>TREND(Calibration!$A$2:$A$4,Calibration!$B$2:$B$4,C236)</f>
        <v>444.3980799811161</v>
      </c>
      <c r="K236" s="2">
        <f>TREND(Calibration!$A$2:$A$4,Calibration!$C$2:$C$4,E236)</f>
        <v>419.47083254523812</v>
      </c>
      <c r="L236" s="2">
        <f>TREND(Calibration!$A$2:$A$4,Calibration!$D$2:$D$4,G236)</f>
        <v>491.22481208521424</v>
      </c>
    </row>
    <row r="237" spans="1:12" x14ac:dyDescent="0.25">
      <c r="A237">
        <v>1175090</v>
      </c>
      <c r="B237">
        <v>14.644000050000001</v>
      </c>
      <c r="C237">
        <v>0.68959999000000005</v>
      </c>
      <c r="D237">
        <v>857.40997314000003</v>
      </c>
      <c r="E237">
        <v>1.0936000299999999</v>
      </c>
      <c r="F237">
        <v>332.89999390000003</v>
      </c>
      <c r="G237">
        <v>1.31500006</v>
      </c>
      <c r="H237">
        <v>972.79699706999997</v>
      </c>
      <c r="J237" s="2">
        <f>TREND(Calibration!$A$2:$A$4,Calibration!$B$2:$B$4,C237)</f>
        <v>447.36285211406937</v>
      </c>
      <c r="K237" s="2">
        <f>TREND(Calibration!$A$2:$A$4,Calibration!$C$2:$C$4,E237)</f>
        <v>420.56003718169347</v>
      </c>
      <c r="L237" s="2">
        <f>TREND(Calibration!$A$2:$A$4,Calibration!$D$2:$D$4,G237)</f>
        <v>490.56325285357616</v>
      </c>
    </row>
    <row r="238" spans="1:12" x14ac:dyDescent="0.25">
      <c r="A238">
        <v>1180092</v>
      </c>
      <c r="B238">
        <v>14.48799992</v>
      </c>
      <c r="C238">
        <v>0.68640000000000001</v>
      </c>
      <c r="D238">
        <v>1149.23400879</v>
      </c>
      <c r="E238">
        <v>1.0946999799999999</v>
      </c>
      <c r="F238">
        <v>446.64700317</v>
      </c>
      <c r="G238">
        <v>1.31550002</v>
      </c>
      <c r="H238">
        <v>9.9000003020963209E+37</v>
      </c>
      <c r="J238" s="2">
        <f>TREND(Calibration!$A$2:$A$4,Calibration!$B$2:$B$4,C238)</f>
        <v>445.38632706433373</v>
      </c>
      <c r="K238" s="2">
        <f>TREND(Calibration!$A$2:$A$4,Calibration!$C$2:$C$4,E238)</f>
        <v>421.00375225780908</v>
      </c>
      <c r="L238" s="2">
        <f>TREND(Calibration!$A$2:$A$4,Calibration!$D$2:$D$4,G238)</f>
        <v>490.76998520317693</v>
      </c>
    </row>
    <row r="239" spans="1:12" x14ac:dyDescent="0.25">
      <c r="A239">
        <v>1185090</v>
      </c>
      <c r="B239">
        <v>14.335000040000001</v>
      </c>
      <c r="C239">
        <v>0.68419998999999998</v>
      </c>
      <c r="D239">
        <v>652.39099121000004</v>
      </c>
      <c r="E239">
        <v>1.0941000000000001</v>
      </c>
      <c r="F239">
        <v>922.84899901999995</v>
      </c>
      <c r="G239">
        <v>1.31229997</v>
      </c>
      <c r="H239">
        <v>1248.8430175799999</v>
      </c>
      <c r="J239" s="2">
        <f>TREND(Calibration!$A$2:$A$4,Calibration!$B$2:$B$4,C239)</f>
        <v>444.0274556695266</v>
      </c>
      <c r="K239" s="2">
        <f>TREND(Calibration!$A$2:$A$4,Calibration!$C$2:$C$4,E239)</f>
        <v>420.76172291886843</v>
      </c>
      <c r="L239" s="2">
        <f>TREND(Calibration!$A$2:$A$4,Calibration!$D$2:$D$4,G239)</f>
        <v>489.44677163541178</v>
      </c>
    </row>
    <row r="240" spans="1:12" x14ac:dyDescent="0.25">
      <c r="A240">
        <v>1190091</v>
      </c>
      <c r="B240">
        <v>14.21899986</v>
      </c>
      <c r="C240">
        <v>0.69289999999999996</v>
      </c>
      <c r="D240">
        <v>513.50799560999997</v>
      </c>
      <c r="E240">
        <v>1.0951999400000001</v>
      </c>
      <c r="F240">
        <v>1319.2800293</v>
      </c>
      <c r="G240">
        <v>1.3096000000000001</v>
      </c>
      <c r="H240">
        <v>1062.4689941399999</v>
      </c>
      <c r="J240" s="2">
        <f>TREND(Calibration!$A$2:$A$4,Calibration!$B$2:$B$4,C240)</f>
        <v>449.40115611794994</v>
      </c>
      <c r="K240" s="2">
        <f>TREND(Calibration!$A$2:$A$4,Calibration!$C$2:$C$4,E240)</f>
        <v>421.20543396102732</v>
      </c>
      <c r="L240" s="2">
        <f>TREND(Calibration!$A$2:$A$4,Calibration!$D$2:$D$4,G240)</f>
        <v>488.33034003698083</v>
      </c>
    </row>
    <row r="241" spans="1:12" x14ac:dyDescent="0.25">
      <c r="A241">
        <v>1195090</v>
      </c>
      <c r="B241">
        <v>14.166999819999999</v>
      </c>
      <c r="C241">
        <v>0.69179999999999997</v>
      </c>
      <c r="D241">
        <v>954.98699951000003</v>
      </c>
      <c r="E241">
        <v>1.0930000499999999</v>
      </c>
      <c r="F241">
        <v>9.9000003020963209E+37</v>
      </c>
      <c r="G241">
        <v>1.3100999600000001</v>
      </c>
      <c r="H241">
        <v>725.47399901999995</v>
      </c>
      <c r="J241" s="2">
        <f>TREND(Calibration!$A$2:$A$4,Calibration!$B$2:$B$4,C241)</f>
        <v>448.72172350887644</v>
      </c>
      <c r="K241" s="2">
        <f>TREND(Calibration!$A$2:$A$4,Calibration!$C$2:$C$4,E241)</f>
        <v>420.31800784275276</v>
      </c>
      <c r="L241" s="2">
        <f>TREND(Calibration!$A$2:$A$4,Calibration!$D$2:$D$4,G241)</f>
        <v>488.5370723865816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6" sqref="R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AVERAGE('3C'!$J2:$J32) + Calibration!$C$11</f>
        <v>401.97535471163252</v>
      </c>
      <c r="C3" s="2">
        <f>'3C'!K32</f>
        <v>592.89065472612174</v>
      </c>
      <c r="D3" s="2">
        <f>'3C'!L32</f>
        <v>608.69955178077271</v>
      </c>
      <c r="E3" s="3">
        <f>(C3-B3)/(7*35314.6667/1400)</f>
        <v>1.0812238531731022</v>
      </c>
      <c r="G3" s="3">
        <f>AVERAGE('4C'!$J2:$J32) + Calibration!$C$11</f>
        <v>402.11880963451944</v>
      </c>
      <c r="H3" s="3">
        <f>'4C'!K32</f>
        <v>609.42988156178853</v>
      </c>
      <c r="I3" s="3">
        <f>'4C'!L32</f>
        <v>610.2708598809744</v>
      </c>
      <c r="J3" s="3">
        <f>(H3-G3)/(7*35314.6667/1400)</f>
        <v>1.1740791648319255</v>
      </c>
      <c r="L3" s="3">
        <f>AVERAGE('5C'!$J2:$J32) + Calibration!$C$11</f>
        <v>391.68025688457647</v>
      </c>
      <c r="M3" s="3">
        <f>'5C'!K32</f>
        <v>658.24077878052105</v>
      </c>
      <c r="N3" s="3">
        <f>'5C'!L32</f>
        <v>593.27608875816168</v>
      </c>
      <c r="O3" s="3">
        <f>(M3-L3)/(7*35314.6667/1400)</f>
        <v>1.5096306821207777</v>
      </c>
      <c r="Q3" s="3">
        <f>AVERAGE('6C'!$K146:$K176) + Calibration!$C$11</f>
        <v>390.01654460052924</v>
      </c>
      <c r="R3" s="3">
        <f>'6C'!L176</f>
        <v>823.59264706002705</v>
      </c>
      <c r="S3" s="3">
        <f>'6C'!M176</f>
        <v>579.67202009823336</v>
      </c>
      <c r="T3" s="3">
        <f>(R3-Q3)/(7*35314.6667/1400)</f>
        <v>2.4555015973547203</v>
      </c>
    </row>
    <row r="4" spans="1:20" x14ac:dyDescent="0.25">
      <c r="A4" s="3">
        <f t="shared" ref="A4:A35" si="0">1/12+A3</f>
        <v>2.5833333333333335</v>
      </c>
      <c r="B4" s="3">
        <f>AVERAGE('3C'!$J3:$J33) + Calibration!$C$11</f>
        <v>402.57907382141497</v>
      </c>
      <c r="C4" s="2">
        <f>'3C'!K33</f>
        <v>603.5402885258402</v>
      </c>
      <c r="D4" s="2">
        <f>'3C'!L33</f>
        <v>608.03794292940131</v>
      </c>
      <c r="E4" s="3">
        <f t="shared" ref="E4:E67" si="1">(C4-B4)/(7*35314.6667/1400)</f>
        <v>1.1381175782379689</v>
      </c>
      <c r="G4" s="3">
        <f>AVERAGE('4C'!$J3:$J33) + Calibration!$C$11</f>
        <v>402.37783106303203</v>
      </c>
      <c r="H4" s="3">
        <f>'4C'!K33</f>
        <v>612.49566854549221</v>
      </c>
      <c r="I4" s="3">
        <f>'4C'!L33</f>
        <v>609.81598337920377</v>
      </c>
      <c r="J4" s="3">
        <f t="shared" ref="J4:J67" si="2">(H4-G4)/(7*35314.6667/1400)</f>
        <v>1.1899749147708092</v>
      </c>
      <c r="L4" s="3">
        <f>AVERAGE('5C'!$J3:$J33) + Calibration!$C$11</f>
        <v>391.16420689703966</v>
      </c>
      <c r="M4" s="3">
        <f>'5C'!K33</f>
        <v>623.38738009163274</v>
      </c>
      <c r="N4" s="3">
        <f>'5C'!L33</f>
        <v>591.29126633902513</v>
      </c>
      <c r="O4" s="3">
        <f t="shared" ref="O4:O67" si="3">(M4-L4)/(7*35314.6667/1400)</f>
        <v>1.3151655948920116</v>
      </c>
      <c r="Q4" s="3">
        <f>AVERAGE('6C'!$K147:$K177) + Calibration!$C$11</f>
        <v>390.17793534881292</v>
      </c>
      <c r="R4" s="3">
        <f>'6C'!L177</f>
        <v>1215.9352795368766</v>
      </c>
      <c r="S4" s="3">
        <f>'6C'!M177</f>
        <v>578.3074484826102</v>
      </c>
      <c r="T4" s="3">
        <f t="shared" ref="T4:T67" si="4">(R4-Q4)/(7*35314.6667/1400)</f>
        <v>4.676568810363789</v>
      </c>
    </row>
    <row r="5" spans="1:20" x14ac:dyDescent="0.25">
      <c r="A5" s="3">
        <f t="shared" si="0"/>
        <v>2.666666666666667</v>
      </c>
      <c r="B5" s="3">
        <f>AVERAGE('3C'!$J4:$J34) + Calibration!$C$11</f>
        <v>403.07320682726095</v>
      </c>
      <c r="C5" s="2">
        <f>'3C'!K34</f>
        <v>629.92236990691481</v>
      </c>
      <c r="D5" s="2">
        <f>'3C'!L34</f>
        <v>612.25563268037774</v>
      </c>
      <c r="E5" s="3">
        <f t="shared" si="1"/>
        <v>1.2847305908717741</v>
      </c>
      <c r="G5" s="3">
        <f>AVERAGE('4C'!$J4:$J34) + Calibration!$C$11</f>
        <v>402.3459509293811</v>
      </c>
      <c r="H5" s="3">
        <f>'4C'!K34</f>
        <v>620.9669898872628</v>
      </c>
      <c r="I5" s="3">
        <f>'4C'!L34</f>
        <v>610.2708598809744</v>
      </c>
      <c r="J5" s="3">
        <f t="shared" si="2"/>
        <v>1.2381316851441879</v>
      </c>
      <c r="L5" s="3">
        <f>AVERAGE('5C'!$J4:$J34) + Calibration!$C$11</f>
        <v>391.06856789081672</v>
      </c>
      <c r="M5" s="3">
        <f>'5C'!K34</f>
        <v>733.15133199818365</v>
      </c>
      <c r="N5" s="3">
        <f>'5C'!L34</f>
        <v>588.81031274470445</v>
      </c>
      <c r="O5" s="3">
        <f t="shared" si="3"/>
        <v>1.9373410317779773</v>
      </c>
      <c r="Q5" s="3">
        <f>AVERAGE('6C'!$K148:$K178) + Calibration!$C$11</f>
        <v>390.25364884810404</v>
      </c>
      <c r="R5" s="3">
        <f>'6C'!L178</f>
        <v>1034.0038367859811</v>
      </c>
      <c r="S5" s="3">
        <f>'6C'!M178</f>
        <v>580.54036543418351</v>
      </c>
      <c r="T5" s="3">
        <f t="shared" si="4"/>
        <v>3.6457950653000331</v>
      </c>
    </row>
    <row r="6" spans="1:20" x14ac:dyDescent="0.25">
      <c r="A6" s="3">
        <f t="shared" si="0"/>
        <v>2.7500000000000004</v>
      </c>
      <c r="B6" s="3">
        <f>AVERAGE('3C'!$J5:$J35) + Calibration!$C$11</f>
        <v>403.82636106237254</v>
      </c>
      <c r="C6" s="2">
        <f>'3C'!K35</f>
        <v>646.46159674258149</v>
      </c>
      <c r="D6" s="2">
        <f>'3C'!L35</f>
        <v>610.93241497763472</v>
      </c>
      <c r="E6" s="3">
        <f t="shared" si="1"/>
        <v>1.3741329501501931</v>
      </c>
      <c r="G6" s="3">
        <f>AVERAGE('4C'!$J5:$J35) + Calibration!$C$11</f>
        <v>402.37782986754939</v>
      </c>
      <c r="H6" s="3">
        <f>'4C'!K35</f>
        <v>603.33860682262207</v>
      </c>
      <c r="I6" s="3">
        <f>'4C'!L35</f>
        <v>609.15437452783215</v>
      </c>
      <c r="J6" s="3">
        <f t="shared" si="2"/>
        <v>1.1381150991017148</v>
      </c>
      <c r="L6" s="3">
        <f>AVERAGE('5C'!$J5:$J35) + Calibration!$C$11</f>
        <v>391.04665070987886</v>
      </c>
      <c r="M6" s="3">
        <f>'5C'!K35</f>
        <v>642.99239391100321</v>
      </c>
      <c r="N6" s="3">
        <f>'5C'!L35</f>
        <v>588.81031274470445</v>
      </c>
      <c r="O6" s="3">
        <f t="shared" si="3"/>
        <v>1.4268617928149627</v>
      </c>
      <c r="Q6" s="3">
        <f>AVERAGE('6C'!$K149:$K179) + Calibration!$C$11</f>
        <v>390.51266908113399</v>
      </c>
      <c r="R6" s="3">
        <f>'6C'!L179</f>
        <v>1999.9751920847661</v>
      </c>
      <c r="S6" s="3">
        <f>'6C'!M179</f>
        <v>580.54036543418351</v>
      </c>
      <c r="T6" s="3">
        <f t="shared" si="4"/>
        <v>9.1149806774397906</v>
      </c>
    </row>
    <row r="7" spans="1:20" x14ac:dyDescent="0.25">
      <c r="A7" s="3">
        <f t="shared" si="0"/>
        <v>2.8333333333333339</v>
      </c>
      <c r="B7" s="3">
        <f>AVERAGE('3C'!$J6:$J36) + Calibration!$C$11</f>
        <v>404.39820143323385</v>
      </c>
      <c r="C7" s="2">
        <f>'3C'!K36</f>
        <v>614.43200007198084</v>
      </c>
      <c r="D7" s="2">
        <f>'3C'!L36</f>
        <v>614.03367313018009</v>
      </c>
      <c r="E7" s="3">
        <f t="shared" si="1"/>
        <v>1.1894989717614803</v>
      </c>
      <c r="G7" s="3">
        <f>AVERAGE('4C'!$J6:$J36) + Calibration!$C$11</f>
        <v>402.22640187273169</v>
      </c>
      <c r="H7" s="3">
        <f>'4C'!K36</f>
        <v>649.08366865016967</v>
      </c>
      <c r="I7" s="3">
        <f>'4C'!L36</f>
        <v>607.58312018234176</v>
      </c>
      <c r="J7" s="3">
        <f t="shared" si="2"/>
        <v>1.3980438715421202</v>
      </c>
      <c r="L7" s="3">
        <f>AVERAGE('5C'!$J6:$J36) + Calibration!$C$11</f>
        <v>390.86533545089878</v>
      </c>
      <c r="M7" s="3">
        <f>'5C'!K36</f>
        <v>617.2557577167438</v>
      </c>
      <c r="N7" s="3">
        <f>'5C'!L36</f>
        <v>590.58834905952915</v>
      </c>
      <c r="O7" s="3">
        <f t="shared" si="3"/>
        <v>1.2821325722201704</v>
      </c>
      <c r="Q7" s="3">
        <f>AVERAGE('6C'!$K150:$K180) + Calibration!$C$11</f>
        <v>390.6421796957668</v>
      </c>
      <c r="R7" s="3">
        <f>'6C'!L180</f>
        <v>964.09535367102967</v>
      </c>
      <c r="S7" s="3">
        <f>'6C'!M180</f>
        <v>579.21714773144038</v>
      </c>
      <c r="T7" s="3">
        <f t="shared" si="4"/>
        <v>3.2476771130067768</v>
      </c>
    </row>
    <row r="8" spans="1:20" x14ac:dyDescent="0.25">
      <c r="A8" s="3">
        <f t="shared" si="0"/>
        <v>2.9166666666666674</v>
      </c>
      <c r="B8" s="3">
        <f>AVERAGE('3C'!$J7:$J37) + Calibration!$C$11</f>
        <v>405.52793228778347</v>
      </c>
      <c r="C8" s="2">
        <f>'3C'!K37</f>
        <v>613.7865589191224</v>
      </c>
      <c r="D8" s="2">
        <f>'3C'!L37</f>
        <v>615.60497709540414</v>
      </c>
      <c r="E8" s="3">
        <f t="shared" si="1"/>
        <v>1.1794455170737257</v>
      </c>
      <c r="G8" s="3">
        <f>AVERAGE('4C'!$J7:$J37) + Calibration!$C$11</f>
        <v>402.31207792624161</v>
      </c>
      <c r="H8" s="3">
        <f>'4C'!K37</f>
        <v>656.90954480512494</v>
      </c>
      <c r="I8" s="3">
        <f>'4C'!L37</f>
        <v>606.46663896417738</v>
      </c>
      <c r="J8" s="3">
        <f t="shared" si="2"/>
        <v>1.4418794833415958</v>
      </c>
      <c r="L8" s="3">
        <f>AVERAGE('5C'!$J7:$J37) + Calibration!$C$11</f>
        <v>390.59635246440274</v>
      </c>
      <c r="M8" s="3">
        <f>'5C'!K37</f>
        <v>676.31287692127739</v>
      </c>
      <c r="N8" s="3">
        <f>'5C'!L37</f>
        <v>595.75704235248236</v>
      </c>
      <c r="O8" s="3">
        <f t="shared" si="3"/>
        <v>1.6181181993535543</v>
      </c>
      <c r="Q8" s="3">
        <f>AVERAGE('6C'!$K151:$K181) + Calibration!$C$11</f>
        <v>390.66409687670472</v>
      </c>
      <c r="R8" s="3">
        <f>'6C'!L181</f>
        <v>1687.343501225072</v>
      </c>
      <c r="S8" s="3">
        <f>'6C'!M181</f>
        <v>580.78845583164207</v>
      </c>
      <c r="T8" s="3">
        <f t="shared" si="4"/>
        <v>7.3435743588562152</v>
      </c>
    </row>
    <row r="9" spans="1:20" x14ac:dyDescent="0.25">
      <c r="A9" s="3">
        <f t="shared" si="0"/>
        <v>3.0000000000000009</v>
      </c>
      <c r="B9" s="3">
        <f>AVERAGE('3C'!$J8:$J38) + Calibration!$C$11</f>
        <v>406.41059733677491</v>
      </c>
      <c r="C9" s="2">
        <f>'3C'!K38</f>
        <v>605.07320823841121</v>
      </c>
      <c r="D9" s="2">
        <f>'3C'!L38</f>
        <v>615.39819512606982</v>
      </c>
      <c r="E9" s="3">
        <f t="shared" si="1"/>
        <v>1.1250997359781751</v>
      </c>
      <c r="G9" s="3">
        <f>AVERAGE('4C'!$J8:$J38) + Calibration!$C$11</f>
        <v>402.24632618418099</v>
      </c>
      <c r="H9" s="3">
        <f>'4C'!K38</f>
        <v>659.53162074667</v>
      </c>
      <c r="I9" s="3">
        <f>'4C'!L38</f>
        <v>607.78985253194253</v>
      </c>
      <c r="J9" s="3">
        <f t="shared" si="2"/>
        <v>1.457101644187337</v>
      </c>
      <c r="L9" s="3">
        <f>AVERAGE('5C'!$J8:$J38) + Calibration!$C$11</f>
        <v>390.24169322514973</v>
      </c>
      <c r="M9" s="3">
        <f>'5C'!K38</f>
        <v>650.37455902379986</v>
      </c>
      <c r="N9" s="3">
        <f>'5C'!L38</f>
        <v>595.96382845679443</v>
      </c>
      <c r="O9" s="3">
        <f t="shared" si="3"/>
        <v>1.4732284917679832</v>
      </c>
      <c r="Q9" s="3">
        <f>AVERAGE('6C'!$K152:$K182) + Calibration!$C$11</f>
        <v>390.73781870198991</v>
      </c>
      <c r="R9" s="3">
        <f>'6C'!L182</f>
        <v>1288.6675202965912</v>
      </c>
      <c r="S9" s="3">
        <f>'6C'!M182</f>
        <v>583.22810099783828</v>
      </c>
      <c r="T9" s="3">
        <f t="shared" si="4"/>
        <v>5.0853075251852866</v>
      </c>
    </row>
    <row r="10" spans="1:20" x14ac:dyDescent="0.25">
      <c r="A10" s="3">
        <f t="shared" si="0"/>
        <v>3.0833333333333344</v>
      </c>
      <c r="B10" s="3">
        <f>AVERAGE('3C'!$J9:$J39) + Calibration!$C$11</f>
        <v>407.08803827184255</v>
      </c>
      <c r="C10" s="2">
        <f>'3C'!K39</f>
        <v>593.97981498905256</v>
      </c>
      <c r="D10" s="2">
        <f>'3C'!L39</f>
        <v>617.17623557587228</v>
      </c>
      <c r="E10" s="3">
        <f t="shared" si="1"/>
        <v>1.058437154765558</v>
      </c>
      <c r="G10" s="3">
        <f>AVERAGE('4C'!$J9:$J39) + Calibration!$C$11</f>
        <v>402.06501212068343</v>
      </c>
      <c r="H10" s="3">
        <f>'4C'!K39</f>
        <v>616.61031656388559</v>
      </c>
      <c r="I10" s="3">
        <f>'4C'!L39</f>
        <v>608.45146138331404</v>
      </c>
      <c r="J10" s="3">
        <f t="shared" si="2"/>
        <v>1.2150492953297625</v>
      </c>
      <c r="L10" s="3">
        <f>AVERAGE('5C'!$J9:$J39) + Calibration!$C$11</f>
        <v>389.72564303836577</v>
      </c>
      <c r="M10" s="3">
        <f>'5C'!K39</f>
        <v>637.74824606187019</v>
      </c>
      <c r="N10" s="3">
        <f>'5C'!L39</f>
        <v>593.73091150522123</v>
      </c>
      <c r="O10" s="3">
        <f t="shared" si="3"/>
        <v>1.4046436010877281</v>
      </c>
      <c r="Q10" s="3">
        <f>AVERAGE('6C'!$K153:$K183) + Calibration!$C$11</f>
        <v>390.86732931662266</v>
      </c>
      <c r="R10" s="3">
        <f>'6C'!L183</f>
        <v>987.41164806840038</v>
      </c>
      <c r="S10" s="3">
        <f>'6C'!M183</f>
        <v>583.88966022947636</v>
      </c>
      <c r="T10" s="3">
        <f t="shared" si="4"/>
        <v>3.3784507939403978</v>
      </c>
    </row>
    <row r="11" spans="1:20" x14ac:dyDescent="0.25">
      <c r="A11" s="3">
        <f t="shared" si="0"/>
        <v>3.1666666666666679</v>
      </c>
      <c r="B11" s="3">
        <f>AVERAGE('3C'!$J10:$J40) + Calibration!$C$11</f>
        <v>407.7555164534441</v>
      </c>
      <c r="C11" s="2">
        <f>'3C'!K40</f>
        <v>586.75903638518957</v>
      </c>
      <c r="D11" s="2">
        <f>'3C'!L40</f>
        <v>618.08593068972471</v>
      </c>
      <c r="E11" s="3">
        <f t="shared" si="1"/>
        <v>1.0137630432839138</v>
      </c>
      <c r="G11" s="3">
        <f>AVERAGE('4C'!$J10:$J40) + Calibration!$C$11</f>
        <v>401.7422328158342</v>
      </c>
      <c r="H11" s="3">
        <f>'4C'!K40</f>
        <v>616.40863082671069</v>
      </c>
      <c r="I11" s="3">
        <f>'4C'!L40</f>
        <v>608.03794292940131</v>
      </c>
      <c r="J11" s="3">
        <f t="shared" si="2"/>
        <v>1.2157350929260022</v>
      </c>
      <c r="L11" s="3">
        <f>AVERAGE('5C'!$J10:$J40) + Calibration!$C$11</f>
        <v>389.4666228053357</v>
      </c>
      <c r="M11" s="3">
        <f>'5C'!K40</f>
        <v>629.034895381159</v>
      </c>
      <c r="N11" s="3">
        <f>'5C'!L40</f>
        <v>593.27608875816168</v>
      </c>
      <c r="O11" s="3">
        <f t="shared" si="3"/>
        <v>1.3567636053935817</v>
      </c>
      <c r="Q11" s="3">
        <f>AVERAGE('6C'!$K154:$K184) + Calibration!$C$11</f>
        <v>390.53259438881889</v>
      </c>
      <c r="R11" s="3">
        <f>'6C'!L184</f>
        <v>1016.3754537213406</v>
      </c>
      <c r="S11" s="3">
        <f>'6C'!M184</f>
        <v>583.68292787987559</v>
      </c>
      <c r="T11" s="3">
        <f t="shared" si="4"/>
        <v>3.5443792498402464</v>
      </c>
    </row>
    <row r="12" spans="1:20" x14ac:dyDescent="0.25">
      <c r="A12" s="3">
        <f t="shared" si="0"/>
        <v>3.2500000000000013</v>
      </c>
      <c r="B12" s="3">
        <f>AVERAGE('3C'!$J11:$J41) + Calibration!$C$11</f>
        <v>408.49870793508973</v>
      </c>
      <c r="C12" s="2">
        <f>'3C'!K41</f>
        <v>586.55735064801468</v>
      </c>
      <c r="D12" s="2">
        <f>'3C'!L41</f>
        <v>617.38301754520649</v>
      </c>
      <c r="E12" s="3">
        <f t="shared" si="1"/>
        <v>1.0084118546299343</v>
      </c>
      <c r="G12" s="3">
        <f>AVERAGE('4C'!$J11:$J41) + Calibration!$C$11</f>
        <v>401.54896312938217</v>
      </c>
      <c r="H12" s="3">
        <f>'4C'!K41</f>
        <v>630.76949679694803</v>
      </c>
      <c r="I12" s="3">
        <f>'4C'!L41</f>
        <v>608.90628413037359</v>
      </c>
      <c r="J12" s="3">
        <f t="shared" si="2"/>
        <v>1.2981605383100832</v>
      </c>
      <c r="L12" s="3">
        <f>AVERAGE('5C'!$J11:$J41) + Calibration!$C$11</f>
        <v>389.7236513643598</v>
      </c>
      <c r="M12" s="3">
        <f>'5C'!K41</f>
        <v>646.46159674258149</v>
      </c>
      <c r="N12" s="3">
        <f>'5C'!L41</f>
        <v>592.61447990679028</v>
      </c>
      <c r="O12" s="3">
        <f t="shared" si="3"/>
        <v>1.45400180360882</v>
      </c>
      <c r="Q12" s="3">
        <f>AVERAGE('6C'!$K155:$K185) + Calibration!$C$11</f>
        <v>390.2954901412441</v>
      </c>
      <c r="R12" s="3">
        <f>'6C'!L185</f>
        <v>821.41433460207929</v>
      </c>
      <c r="S12" s="3">
        <f>'6C'!M185</f>
        <v>582.1116197796739</v>
      </c>
      <c r="T12" s="3">
        <f t="shared" si="4"/>
        <v>2.4415852377892335</v>
      </c>
    </row>
    <row r="13" spans="1:20" x14ac:dyDescent="0.25">
      <c r="A13" s="3">
        <f t="shared" si="0"/>
        <v>3.3333333333333348</v>
      </c>
      <c r="B13" s="3">
        <f>AVERAGE('3C'!$J12:$J42) + Calibration!$C$11</f>
        <v>409.47701079482164</v>
      </c>
      <c r="C13" s="2">
        <f>'3C'!K42</f>
        <v>585.66987612225887</v>
      </c>
      <c r="D13" s="2">
        <f>'3C'!L42</f>
        <v>618.29271679403666</v>
      </c>
      <c r="E13" s="3">
        <f t="shared" si="1"/>
        <v>0.99784526822356912</v>
      </c>
      <c r="G13" s="3">
        <f>AVERAGE('4C'!$J12:$J42) + Calibration!$C$11</f>
        <v>401.51708419121388</v>
      </c>
      <c r="H13" s="3">
        <f>'4C'!K42</f>
        <v>677.16000381131062</v>
      </c>
      <c r="I13" s="3">
        <f>'4C'!L42</f>
        <v>608.03794292940131</v>
      </c>
      <c r="J13" s="3">
        <f t="shared" si="2"/>
        <v>1.5610676547605458</v>
      </c>
      <c r="L13" s="3">
        <f>AVERAGE('5C'!$J12:$J42) + Calibration!$C$11</f>
        <v>389.77744867894859</v>
      </c>
      <c r="M13" s="3">
        <f>'5C'!K42</f>
        <v>655.82038857615112</v>
      </c>
      <c r="N13" s="3">
        <f>'5C'!L42</f>
        <v>595.30221960542292</v>
      </c>
      <c r="O13" s="3">
        <f t="shared" si="3"/>
        <v>1.5066994241075622</v>
      </c>
      <c r="Q13" s="3">
        <f>AVERAGE('6C'!$K156:$K186) + Calibration!$C$11</f>
        <v>390.2735729603063</v>
      </c>
      <c r="R13" s="3">
        <f>'6C'!L186</f>
        <v>789.38469355795394</v>
      </c>
      <c r="S13" s="3">
        <f>'6C'!M186</f>
        <v>584.13780024666846</v>
      </c>
      <c r="T13" s="3">
        <f t="shared" si="4"/>
        <v>2.2603136764003358</v>
      </c>
    </row>
    <row r="14" spans="1:20" x14ac:dyDescent="0.25">
      <c r="A14" s="3">
        <f t="shared" si="0"/>
        <v>3.4166666666666683</v>
      </c>
      <c r="B14" s="3">
        <f>AVERAGE('3C'!$J13:$J43) + Calibration!$C$11</f>
        <v>410.91955939623722</v>
      </c>
      <c r="C14" s="2">
        <f>'3C'!K43</f>
        <v>592.64862538718103</v>
      </c>
      <c r="D14" s="2">
        <f>'3C'!L43</f>
        <v>617.17623557587228</v>
      </c>
      <c r="E14" s="3">
        <f t="shared" si="1"/>
        <v>1.0291988172208562</v>
      </c>
      <c r="G14" s="3">
        <f>AVERAGE('4C'!$J13:$J43) + Calibration!$C$11</f>
        <v>401.2700183856557</v>
      </c>
      <c r="H14" s="3">
        <f>'4C'!K43</f>
        <v>672.15793370859956</v>
      </c>
      <c r="I14" s="3">
        <f>'4C'!L43</f>
        <v>607.58312018234176</v>
      </c>
      <c r="J14" s="3">
        <f t="shared" si="2"/>
        <v>1.5341383092988037</v>
      </c>
      <c r="L14" s="3">
        <f>AVERAGE('5C'!$J13:$J43) + Calibration!$C$11</f>
        <v>389.51842844591846</v>
      </c>
      <c r="M14" s="3">
        <f>'5C'!K43</f>
        <v>766.91557849205469</v>
      </c>
      <c r="N14" s="3">
        <f>'5C'!L43</f>
        <v>597.9899551690778</v>
      </c>
      <c r="O14" s="3">
        <f t="shared" si="3"/>
        <v>2.1373394417234368</v>
      </c>
      <c r="Q14" s="3">
        <f>AVERAGE('6C'!$K157:$K187) + Calibration!$C$11</f>
        <v>390.26361020684033</v>
      </c>
      <c r="R14" s="3">
        <f>'6C'!L187</f>
        <v>764.97924293160929</v>
      </c>
      <c r="S14" s="3">
        <f>'6C'!M187</f>
        <v>582.35971017713257</v>
      </c>
      <c r="T14" s="3">
        <f t="shared" si="4"/>
        <v>2.1221530187896063</v>
      </c>
    </row>
    <row r="15" spans="1:20" x14ac:dyDescent="0.25">
      <c r="A15" s="3">
        <f t="shared" si="0"/>
        <v>3.5000000000000018</v>
      </c>
      <c r="B15" s="3">
        <f>AVERAGE('3C'!$J14:$J44) + Calibration!$C$11</f>
        <v>412.18876381813271</v>
      </c>
      <c r="C15" s="2">
        <f>'3C'!K44</f>
        <v>592.4469436839629</v>
      </c>
      <c r="D15" s="2">
        <f>'3C'!L44</f>
        <v>617.38301754520649</v>
      </c>
      <c r="E15" s="3">
        <f t="shared" si="1"/>
        <v>1.0208686458639586</v>
      </c>
      <c r="G15" s="3">
        <f>AVERAGE('4C'!$J14:$J44) + Calibration!$C$11</f>
        <v>401.32381570024455</v>
      </c>
      <c r="H15" s="3">
        <f>'4C'!K44</f>
        <v>681.3149954314697</v>
      </c>
      <c r="I15" s="3">
        <f>'4C'!L44</f>
        <v>608.03794292940131</v>
      </c>
      <c r="J15" s="3">
        <f t="shared" si="2"/>
        <v>1.5856934576773174</v>
      </c>
      <c r="L15" s="3">
        <f>AVERAGE('5C'!$J14:$J44) + Calibration!$C$11</f>
        <v>389.59215027120365</v>
      </c>
      <c r="M15" s="3">
        <f>'5C'!K44</f>
        <v>674.98169135336263</v>
      </c>
      <c r="N15" s="3">
        <f>'5C'!L44</f>
        <v>595.96382845679443</v>
      </c>
      <c r="O15" s="3">
        <f t="shared" si="3"/>
        <v>1.6162663717404357</v>
      </c>
      <c r="Q15" s="3">
        <f>AVERAGE('6C'!$K158:$K188) + Calibration!$C$11</f>
        <v>390.1141738860286</v>
      </c>
      <c r="R15" s="3">
        <f>'6C'!L188</f>
        <v>745.57591484941372</v>
      </c>
      <c r="S15" s="3">
        <f>'6C'!M188</f>
        <v>581.90488743007313</v>
      </c>
      <c r="T15" s="3">
        <f t="shared" si="4"/>
        <v>2.0131111188620396</v>
      </c>
    </row>
    <row r="16" spans="1:20" x14ac:dyDescent="0.25">
      <c r="A16" s="3">
        <f t="shared" si="0"/>
        <v>3.5833333333333353</v>
      </c>
      <c r="B16" s="3">
        <f>AVERAGE('3C'!$J15:$J45) + Calibration!$C$11</f>
        <v>413.30853171996927</v>
      </c>
      <c r="C16" s="2">
        <f>'3C'!K45</f>
        <v>602.45113229686626</v>
      </c>
      <c r="D16" s="2">
        <f>'3C'!L45</f>
        <v>615.60497709540414</v>
      </c>
      <c r="E16" s="3">
        <f t="shared" si="1"/>
        <v>1.0711844015613885</v>
      </c>
      <c r="G16" s="3">
        <f>AVERAGE('4C'!$J15:$J45) + Calibration!$C$11</f>
        <v>401.30189832005954</v>
      </c>
      <c r="H16" s="3">
        <f>'4C'!K45</f>
        <v>675.86916184516178</v>
      </c>
      <c r="I16" s="3">
        <f>'4C'!L45</f>
        <v>606.67342093351158</v>
      </c>
      <c r="J16" s="3">
        <f t="shared" si="2"/>
        <v>1.5549758170312973</v>
      </c>
      <c r="L16" s="3">
        <f>AVERAGE('5C'!$J15:$J45) + Calibration!$C$11</f>
        <v>389.66587209648878</v>
      </c>
      <c r="M16" s="3">
        <f>'5C'!K45</f>
        <v>688.73745573855081</v>
      </c>
      <c r="N16" s="3">
        <f>'5C'!L45</f>
        <v>595.75704235248236</v>
      </c>
      <c r="O16" s="3">
        <f t="shared" si="3"/>
        <v>1.6937528318343833</v>
      </c>
      <c r="Q16" s="3">
        <f>AVERAGE('6C'!$K159:$K189) + Calibration!$C$11</f>
        <v>390.07033932490577</v>
      </c>
      <c r="R16" s="3">
        <f>'6C'!L189</f>
        <v>869.98315407438974</v>
      </c>
      <c r="S16" s="3">
        <f>'6C'!M189</f>
        <v>583.47619139529706</v>
      </c>
      <c r="T16" s="3">
        <f t="shared" si="4"/>
        <v>2.7179235122130372</v>
      </c>
    </row>
    <row r="17" spans="1:20" x14ac:dyDescent="0.25">
      <c r="A17" s="3">
        <f t="shared" si="0"/>
        <v>3.6666666666666687</v>
      </c>
      <c r="B17" s="3">
        <f>AVERAGE('3C'!$J16:$J46) + Calibration!$C$11</f>
        <v>414.36454214396338</v>
      </c>
      <c r="C17" s="2">
        <f>'3C'!K46</f>
        <v>606.80780965420024</v>
      </c>
      <c r="D17" s="2">
        <f>'3C'!L46</f>
        <v>616.2665363270421</v>
      </c>
      <c r="E17" s="3">
        <f t="shared" si="1"/>
        <v>1.0898772974132973</v>
      </c>
      <c r="G17" s="3">
        <f>AVERAGE('4C'!$J16:$J46) + Calibration!$C$11</f>
        <v>401.1604318832251</v>
      </c>
      <c r="H17" s="3">
        <f>'4C'!K46</f>
        <v>644.08155013997725</v>
      </c>
      <c r="I17" s="3">
        <f>'4C'!L46</f>
        <v>607.78985253194253</v>
      </c>
      <c r="J17" s="3">
        <f t="shared" si="2"/>
        <v>1.3757520087638382</v>
      </c>
      <c r="L17" s="3">
        <f>AVERAGE('5C'!$J16:$J46) + Calibration!$C$11</f>
        <v>389.52639852914297</v>
      </c>
      <c r="M17" s="3">
        <f>'5C'!K46</f>
        <v>631.41494198376313</v>
      </c>
      <c r="N17" s="3">
        <f>'5C'!L46</f>
        <v>595.30221960542292</v>
      </c>
      <c r="O17" s="3">
        <f t="shared" si="3"/>
        <v>1.3699041563069325</v>
      </c>
      <c r="Q17" s="3">
        <f>AVERAGE('6C'!$K160:$K190) + Calibration!$C$11</f>
        <v>390.30744357248062</v>
      </c>
      <c r="R17" s="3">
        <f>'6C'!L190</f>
        <v>705.27668257421749</v>
      </c>
      <c r="S17" s="3">
        <f>'6C'!M190</f>
        <v>584.34453259626923</v>
      </c>
      <c r="T17" s="3">
        <f t="shared" si="4"/>
        <v>1.7837871254876481</v>
      </c>
    </row>
    <row r="18" spans="1:20" x14ac:dyDescent="0.25">
      <c r="A18" s="3">
        <f t="shared" si="0"/>
        <v>3.7500000000000022</v>
      </c>
      <c r="B18" s="3">
        <f>AVERAGE('3C'!$J17:$J47) + Calibration!$C$11</f>
        <v>415.33487631520052</v>
      </c>
      <c r="C18" s="2">
        <f>'3C'!K47</f>
        <v>611.80992816439266</v>
      </c>
      <c r="D18" s="2">
        <f>'3C'!L47</f>
        <v>612.91723739677138</v>
      </c>
      <c r="E18" s="3">
        <f t="shared" si="1"/>
        <v>1.1127107811508363</v>
      </c>
      <c r="G18" s="3">
        <f>AVERAGE('4C'!$J17:$J47) + Calibration!$C$11</f>
        <v>401.43937782243415</v>
      </c>
      <c r="H18" s="3">
        <f>'4C'!K47</f>
        <v>626.85658292321102</v>
      </c>
      <c r="I18" s="3">
        <f>'4C'!L47</f>
        <v>609.56789298174499</v>
      </c>
      <c r="J18" s="3">
        <f t="shared" si="2"/>
        <v>1.2766208839840294</v>
      </c>
      <c r="L18" s="3">
        <f>AVERAGE('5C'!$J17:$J47) + Calibration!$C$11</f>
        <v>389.27933272358473</v>
      </c>
      <c r="M18" s="3">
        <f>'5C'!K47</f>
        <v>625.56569254958072</v>
      </c>
      <c r="N18" s="3">
        <f>'5C'!L47</f>
        <v>596.41865120385387</v>
      </c>
      <c r="O18" s="3">
        <f t="shared" si="3"/>
        <v>1.3381769214092341</v>
      </c>
      <c r="Q18" s="3">
        <f>AVERAGE('6C'!$K161:$K191) + Calibration!$C$11</f>
        <v>390.64018563079588</v>
      </c>
      <c r="R18" s="3">
        <f>'6C'!L191</f>
        <v>1215.2898343500615</v>
      </c>
      <c r="S18" s="3">
        <f>'6C'!M191</f>
        <v>588.14870389333294</v>
      </c>
      <c r="T18" s="3">
        <f t="shared" si="4"/>
        <v>4.6702955218278497</v>
      </c>
    </row>
    <row r="19" spans="1:20" x14ac:dyDescent="0.25">
      <c r="A19" s="3">
        <f t="shared" si="0"/>
        <v>3.8333333333333357</v>
      </c>
      <c r="B19" s="3">
        <f>AVERAGE('3C'!$J18:$J48) + Calibration!$C$11</f>
        <v>416.28130023676414</v>
      </c>
      <c r="C19" s="2">
        <f>'3C'!K48</f>
        <v>612.89908439336659</v>
      </c>
      <c r="D19" s="2">
        <f>'3C'!L48</f>
        <v>612.91723739677138</v>
      </c>
      <c r="E19" s="3">
        <f t="shared" si="1"/>
        <v>1.1135191269218601</v>
      </c>
      <c r="G19" s="3">
        <f>AVERAGE('4C'!$J18:$J48) + Calibration!$C$11</f>
        <v>401.38558030859832</v>
      </c>
      <c r="H19" s="3">
        <f>'4C'!K48</f>
        <v>621.8544644130186</v>
      </c>
      <c r="I19" s="3">
        <f>'4C'!L48</f>
        <v>610.02271986378219</v>
      </c>
      <c r="J19" s="3">
        <f t="shared" si="2"/>
        <v>1.2485967146586168</v>
      </c>
      <c r="L19" s="3">
        <f>AVERAGE('5C'!$J18:$J48) + Calibration!$C$11</f>
        <v>389.25741554264687</v>
      </c>
      <c r="M19" s="3">
        <f>'5C'!K48</f>
        <v>650.8182700659587</v>
      </c>
      <c r="N19" s="3">
        <f>'5C'!L48</f>
        <v>595.50895195502369</v>
      </c>
      <c r="O19" s="3">
        <f t="shared" si="3"/>
        <v>1.4813157193031745</v>
      </c>
      <c r="Q19" s="3">
        <f>AVERAGE('6C'!$K162:$K192) + Calibration!$C$11</f>
        <v>390.77965919814176</v>
      </c>
      <c r="R19" s="3">
        <f>'6C'!L192</f>
        <v>1131.3835575109811</v>
      </c>
      <c r="S19" s="3">
        <f>'6C'!M192</f>
        <v>587.03227229490199</v>
      </c>
      <c r="T19" s="3">
        <f t="shared" si="4"/>
        <v>4.194313397344561</v>
      </c>
    </row>
    <row r="20" spans="1:20" x14ac:dyDescent="0.25">
      <c r="A20" s="3">
        <f t="shared" si="0"/>
        <v>3.9166666666666692</v>
      </c>
      <c r="B20" s="3">
        <f>AVERAGE('3C'!$J19:$J49) + Calibration!$C$11</f>
        <v>417.22971702781632</v>
      </c>
      <c r="C20" s="2">
        <f>'3C'!K49</f>
        <v>614.43200007198084</v>
      </c>
      <c r="D20" s="2">
        <f>'3C'!L49</f>
        <v>618.49944914363743</v>
      </c>
      <c r="E20" s="3">
        <f t="shared" si="1"/>
        <v>1.1168293599903323</v>
      </c>
      <c r="G20" s="3">
        <f>AVERAGE('4C'!$J19:$J49) + Calibration!$C$11</f>
        <v>401.35370037419449</v>
      </c>
      <c r="H20" s="3">
        <f>'4C'!K49</f>
        <v>629.68034056797399</v>
      </c>
      <c r="I20" s="3">
        <f>'4C'!L49</f>
        <v>614.48849587723964</v>
      </c>
      <c r="J20" s="3">
        <f t="shared" si="2"/>
        <v>1.293098089433643</v>
      </c>
      <c r="L20" s="3">
        <f>AVERAGE('5C'!$J19:$J49) + Calibration!$C$11</f>
        <v>389.01034854160616</v>
      </c>
      <c r="M20" s="3">
        <f>'5C'!K49</f>
        <v>646.66327844579962</v>
      </c>
      <c r="N20" s="3">
        <f>'5C'!L49</f>
        <v>594.64061075405152</v>
      </c>
      <c r="O20" s="3">
        <f t="shared" si="3"/>
        <v>1.4591836989031723</v>
      </c>
      <c r="Q20" s="3">
        <f>AVERAGE('6C'!$K163:$K193) + Calibration!$C$11</f>
        <v>390.71590032556963</v>
      </c>
      <c r="R20" s="3">
        <f>'6C'!L193</f>
        <v>1164.300624673381</v>
      </c>
      <c r="S20" s="3">
        <f>'6C'!M193</f>
        <v>589.47191746109809</v>
      </c>
      <c r="T20" s="3">
        <f t="shared" si="4"/>
        <v>4.3810959957201643</v>
      </c>
    </row>
    <row r="21" spans="1:20" x14ac:dyDescent="0.25">
      <c r="A21" s="3">
        <f t="shared" si="0"/>
        <v>4.0000000000000027</v>
      </c>
      <c r="B21" s="3">
        <f>AVERAGE('3C'!$J20:$J50) + Calibration!$C$11</f>
        <v>418.18809537685183</v>
      </c>
      <c r="C21" s="2">
        <f>'3C'!K50</f>
        <v>612.49566854549221</v>
      </c>
      <c r="D21" s="2">
        <f>'3C'!L50</f>
        <v>625.65296485572753</v>
      </c>
      <c r="E21" s="3">
        <f t="shared" si="1"/>
        <v>1.1004355488856439</v>
      </c>
      <c r="G21" s="3">
        <f>AVERAGE('4C'!$J20:$J50) + Calibration!$C$11</f>
        <v>401.26802412143746</v>
      </c>
      <c r="H21" s="3">
        <f>'4C'!K50</f>
        <v>642.30665352990377</v>
      </c>
      <c r="I21" s="3">
        <f>'4C'!L50</f>
        <v>614.03367313018009</v>
      </c>
      <c r="J21" s="3">
        <f t="shared" si="2"/>
        <v>1.3650907791717388</v>
      </c>
      <c r="L21" s="3">
        <f>AVERAGE('5C'!$J20:$J50) + Calibration!$C$11</f>
        <v>388.90275510791122</v>
      </c>
      <c r="M21" s="3">
        <f>'5C'!K50</f>
        <v>628.83321367794088</v>
      </c>
      <c r="N21" s="3">
        <f>'5C'!L50</f>
        <v>593.73091150522123</v>
      </c>
      <c r="O21" s="3">
        <f t="shared" si="3"/>
        <v>1.3588147984419721</v>
      </c>
      <c r="Q21" s="3">
        <f>AVERAGE('6C'!$K164:$K194) + Calibration!$C$11</f>
        <v>390.97492175408229</v>
      </c>
      <c r="R21" s="3">
        <f>'6C'!L194</f>
        <v>850.37814428897616</v>
      </c>
      <c r="S21" s="3">
        <f>'6C'!M194</f>
        <v>589.05840314216312</v>
      </c>
      <c r="T21" s="3">
        <f t="shared" si="4"/>
        <v>2.6017701168613541</v>
      </c>
    </row>
    <row r="22" spans="1:20" x14ac:dyDescent="0.25">
      <c r="A22" s="3">
        <f t="shared" si="0"/>
        <v>4.0833333333333357</v>
      </c>
      <c r="B22" s="3">
        <f>AVERAGE('3C'!$J21:$J51) + Calibration!$C$11</f>
        <v>418.99504573106958</v>
      </c>
      <c r="C22" s="2">
        <f>'3C'!K51</f>
        <v>614.43200007198084</v>
      </c>
      <c r="D22" s="2">
        <f>'3C'!L51</f>
        <v>626.76939645415848</v>
      </c>
      <c r="E22" s="3">
        <f t="shared" si="1"/>
        <v>1.1068316515693535</v>
      </c>
      <c r="G22" s="3">
        <f>AVERAGE('4C'!$J21:$J51) + Calibration!$C$11</f>
        <v>401.23614518326912</v>
      </c>
      <c r="H22" s="3">
        <f>'4C'!K51</f>
        <v>631.21325624658823</v>
      </c>
      <c r="I22" s="3">
        <f>'4C'!L51</f>
        <v>613.16532779423017</v>
      </c>
      <c r="J22" s="3">
        <f t="shared" si="2"/>
        <v>1.3024453155227944</v>
      </c>
      <c r="L22" s="3">
        <f>AVERAGE('5C'!$J21:$J51) + Calibration!$C$11</f>
        <v>388.87087517350744</v>
      </c>
      <c r="M22" s="3">
        <f>'5C'!K51</f>
        <v>674.57827550548825</v>
      </c>
      <c r="N22" s="3">
        <f>'5C'!L51</f>
        <v>592.40774755718951</v>
      </c>
      <c r="O22" s="3">
        <f t="shared" si="3"/>
        <v>1.6180665260645417</v>
      </c>
      <c r="Q22" s="3">
        <f>AVERAGE('6C'!$K165:$K195) + Calibration!$C$11</f>
        <v>391.52285187527002</v>
      </c>
      <c r="R22" s="3">
        <f>'6C'!L195</f>
        <v>1593.2312048134695</v>
      </c>
      <c r="S22" s="3">
        <f>'6C'!M195</f>
        <v>591.29126633902513</v>
      </c>
      <c r="T22" s="3">
        <f t="shared" si="4"/>
        <v>6.8057182198364012</v>
      </c>
    </row>
    <row r="23" spans="1:20" x14ac:dyDescent="0.25">
      <c r="A23" s="3">
        <f t="shared" si="0"/>
        <v>4.1666666666666687</v>
      </c>
      <c r="B23" s="3">
        <f>AVERAGE('3C'!$J22:$J52) + Calibration!$C$11</f>
        <v>419.78207177383791</v>
      </c>
      <c r="C23" s="2">
        <f>'3C'!K52</f>
        <v>602.00742125470742</v>
      </c>
      <c r="D23" s="2">
        <f>'3C'!L52</f>
        <v>622.96522515709489</v>
      </c>
      <c r="E23" s="3">
        <f t="shared" si="1"/>
        <v>1.0320094539126401</v>
      </c>
      <c r="G23" s="3">
        <f>AVERAGE('4C'!$J22:$J52) + Calibration!$C$11</f>
        <v>401.18234906416302</v>
      </c>
      <c r="H23" s="3">
        <f>'4C'!K52</f>
        <v>656.46583376296621</v>
      </c>
      <c r="I23" s="3">
        <f>'4C'!L52</f>
        <v>612.0488961957991</v>
      </c>
      <c r="J23" s="3">
        <f t="shared" si="2"/>
        <v>1.4457646556171697</v>
      </c>
      <c r="L23" s="3">
        <f>AVERAGE('5C'!$J22:$J52) + Calibration!$C$11</f>
        <v>389.19365567383932</v>
      </c>
      <c r="M23" s="3">
        <f>'5C'!K52</f>
        <v>594.82694187908578</v>
      </c>
      <c r="N23" s="3">
        <f>'5C'!L52</f>
        <v>594.84734723862994</v>
      </c>
      <c r="O23" s="3">
        <f t="shared" si="3"/>
        <v>1.1645772446451912</v>
      </c>
      <c r="Q23" s="3">
        <f>AVERAGE('6C'!$K166:$K196) + Calibration!$C$11</f>
        <v>391.67228719984627</v>
      </c>
      <c r="R23" s="3">
        <f>'6C'!L196</f>
        <v>1018.9975296628854</v>
      </c>
      <c r="S23" s="3">
        <f>'6C'!M196</f>
        <v>590.38156709019484</v>
      </c>
      <c r="T23" s="3">
        <f t="shared" si="4"/>
        <v>3.5527745329848406</v>
      </c>
    </row>
    <row r="24" spans="1:20" x14ac:dyDescent="0.25">
      <c r="A24" s="3">
        <f t="shared" si="0"/>
        <v>4.2500000000000018</v>
      </c>
      <c r="B24" s="3">
        <f>AVERAGE('3C'!$J23:$J53) + Calibration!$C$11</f>
        <v>420.50334607454579</v>
      </c>
      <c r="C24" s="2">
        <f>'3C'!K53</f>
        <v>602.89489578046323</v>
      </c>
      <c r="D24" s="2">
        <f>'3C'!L53</f>
        <v>623.21331555455356</v>
      </c>
      <c r="E24" s="3">
        <f t="shared" si="1"/>
        <v>1.0329507071684605</v>
      </c>
      <c r="G24" s="3">
        <f>AVERAGE('4C'!$J23:$J53) + Calibration!$C$11</f>
        <v>401.1185899923438</v>
      </c>
      <c r="H24" s="3">
        <f>'4C'!K53</f>
        <v>691.35953168009576</v>
      </c>
      <c r="I24" s="3">
        <f>'4C'!L53</f>
        <v>612.71045542743718</v>
      </c>
      <c r="J24" s="3">
        <f t="shared" si="2"/>
        <v>1.6437416450981366</v>
      </c>
      <c r="L24" s="3">
        <f>AVERAGE('5C'!$J23:$J53) + Calibration!$C$11</f>
        <v>389.13985835925052</v>
      </c>
      <c r="M24" s="3">
        <f>'5C'!K53</f>
        <v>606.60612391702546</v>
      </c>
      <c r="N24" s="3">
        <f>'5C'!L53</f>
        <v>595.05412920796414</v>
      </c>
      <c r="O24" s="3">
        <f t="shared" si="3"/>
        <v>1.2315917768963394</v>
      </c>
      <c r="Q24" s="3">
        <f>AVERAGE('6C'!$K167:$K197) + Calibration!$C$11</f>
        <v>391.93130862835892</v>
      </c>
      <c r="R24" s="3">
        <f>'6C'!L197</f>
        <v>1997.554797846439</v>
      </c>
      <c r="S24" s="3">
        <f>'6C'!M197</f>
        <v>590.38156709019484</v>
      </c>
      <c r="T24" s="3">
        <f t="shared" si="4"/>
        <v>9.0932388112731637</v>
      </c>
    </row>
    <row r="25" spans="1:20" x14ac:dyDescent="0.25">
      <c r="A25" s="3">
        <f t="shared" si="0"/>
        <v>4.3333333333333348</v>
      </c>
      <c r="B25" s="3">
        <f>AVERAGE('3C'!$J24:$J54) + Calibration!$C$11</f>
        <v>421.07518524992435</v>
      </c>
      <c r="C25" s="2">
        <f>'3C'!K54</f>
        <v>617.2557577167438</v>
      </c>
      <c r="D25" s="2">
        <f>'3C'!L54</f>
        <v>622.30362044070114</v>
      </c>
      <c r="E25" s="3">
        <f t="shared" si="1"/>
        <v>1.1110430356507905</v>
      </c>
      <c r="G25" s="3">
        <f>AVERAGE('4C'!$J24:$J54) + Calibration!$C$11</f>
        <v>401.06479387323765</v>
      </c>
      <c r="H25" s="3">
        <f>'4C'!K54</f>
        <v>669.77788710599543</v>
      </c>
      <c r="I25" s="3">
        <f>'4C'!L54</f>
        <v>611.38729147940546</v>
      </c>
      <c r="J25" s="3">
        <f t="shared" si="2"/>
        <v>1.5218214885927708</v>
      </c>
      <c r="L25" s="3">
        <f>AVERAGE('5C'!$J24:$J54) + Calibration!$C$11</f>
        <v>389.00038598738735</v>
      </c>
      <c r="M25" s="3">
        <f>'5C'!K54</f>
        <v>628.59118433900005</v>
      </c>
      <c r="N25" s="3">
        <f>'5C'!L54</f>
        <v>600.88442721731121</v>
      </c>
      <c r="O25" s="3">
        <f t="shared" si="3"/>
        <v>1.3568911771811381</v>
      </c>
      <c r="Q25" s="3">
        <f>AVERAGE('6C'!$K168:$K198) + Calibration!$C$11</f>
        <v>391.96518023676879</v>
      </c>
      <c r="R25" s="3">
        <f>'6C'!L198</f>
        <v>2000.1767769730216</v>
      </c>
      <c r="S25" s="3">
        <f>'6C'!M198</f>
        <v>586.12257304607169</v>
      </c>
      <c r="T25" s="3">
        <f t="shared" si="4"/>
        <v>9.1078962199932221</v>
      </c>
    </row>
    <row r="26" spans="1:20" x14ac:dyDescent="0.25">
      <c r="A26" s="3">
        <f t="shared" si="0"/>
        <v>4.4166666666666679</v>
      </c>
      <c r="B26" s="3">
        <f>AVERAGE('3C'!$J25:$J55) + Calibration!$C$11</f>
        <v>421.62311417562944</v>
      </c>
      <c r="C26" s="2">
        <f>'3C'!K55</f>
        <v>611.40651231651827</v>
      </c>
      <c r="D26" s="2">
        <f>'3C'!L55</f>
        <v>617.83784029226604</v>
      </c>
      <c r="E26" s="3">
        <f t="shared" si="1"/>
        <v>1.0748134748268137</v>
      </c>
      <c r="G26" s="3">
        <f>AVERAGE('4C'!$J25:$J55) + Calibration!$C$11</f>
        <v>400.78385506454003</v>
      </c>
      <c r="H26" s="3">
        <f>'4C'!K55</f>
        <v>646.66327844579962</v>
      </c>
      <c r="I26" s="3">
        <f>'4C'!L55</f>
        <v>606.92151133097025</v>
      </c>
      <c r="J26" s="3">
        <f t="shared" si="2"/>
        <v>1.3925059832506337</v>
      </c>
      <c r="L26" s="3">
        <f>AVERAGE('5C'!$J25:$J55) + Calibration!$C$11</f>
        <v>388.80711630093526</v>
      </c>
      <c r="M26" s="3">
        <f>'5C'!K55</f>
        <v>627.05826462642915</v>
      </c>
      <c r="N26" s="3">
        <f>'5C'!L55</f>
        <v>602.20764492005424</v>
      </c>
      <c r="O26" s="3">
        <f t="shared" si="3"/>
        <v>1.3493042443212064</v>
      </c>
      <c r="Q26" s="3">
        <f>AVERAGE('6C'!$K169:$K199) + Calibration!$C$11</f>
        <v>392.01897755135752</v>
      </c>
      <c r="R26" s="3">
        <f>'6C'!L199</f>
        <v>1756.4047606350275</v>
      </c>
      <c r="S26" s="3">
        <f>'6C'!M199</f>
        <v>586.12257304607169</v>
      </c>
      <c r="T26" s="3">
        <f t="shared" si="4"/>
        <v>7.7270205870790214</v>
      </c>
    </row>
    <row r="27" spans="1:20" x14ac:dyDescent="0.25">
      <c r="A27" s="3">
        <f t="shared" si="0"/>
        <v>4.5000000000000009</v>
      </c>
      <c r="B27" s="3">
        <f>AVERAGE('3C'!$J26:$J56) + Calibration!$C$11</f>
        <v>421.93593291873088</v>
      </c>
      <c r="C27" s="2">
        <f>'3C'!K56</f>
        <v>611.16448297757756</v>
      </c>
      <c r="D27" s="2">
        <f>'3C'!L56</f>
        <v>618.49944914363743</v>
      </c>
      <c r="E27" s="3">
        <f t="shared" si="1"/>
        <v>1.0716711652206909</v>
      </c>
      <c r="G27" s="3">
        <f>AVERAGE('4C'!$J26:$J56) + Calibration!$C$11</f>
        <v>400.66430580864358</v>
      </c>
      <c r="H27" s="3">
        <f>'4C'!K56</f>
        <v>680.46786854143659</v>
      </c>
      <c r="I27" s="3">
        <f>'4C'!L56</f>
        <v>606.67342093351158</v>
      </c>
      <c r="J27" s="3">
        <f t="shared" si="2"/>
        <v>1.5846309133241401</v>
      </c>
      <c r="L27" s="3">
        <f>AVERAGE('5C'!$J26:$J56) + Calibration!$C$11</f>
        <v>388.39865974709346</v>
      </c>
      <c r="M27" s="3">
        <f>'5C'!K56</f>
        <v>625.56569254958072</v>
      </c>
      <c r="N27" s="3">
        <f>'5C'!L56</f>
        <v>599.5199052214216</v>
      </c>
      <c r="O27" s="3">
        <f t="shared" si="3"/>
        <v>1.3431644977268735</v>
      </c>
      <c r="Q27" s="3">
        <f>AVERAGE('6C'!$K170:$K200) + Calibration!$C$11</f>
        <v>392.22220999127541</v>
      </c>
      <c r="R27" s="3">
        <f>'6C'!L200</f>
        <v>1999.7330175233812</v>
      </c>
      <c r="S27" s="3">
        <f>'6C'!M200</f>
        <v>589.92674434313528</v>
      </c>
      <c r="T27" s="3">
        <f t="shared" si="4"/>
        <v>9.1039273919133752</v>
      </c>
    </row>
    <row r="28" spans="1:20" x14ac:dyDescent="0.25">
      <c r="A28" s="3">
        <f t="shared" si="0"/>
        <v>4.5833333333333339</v>
      </c>
      <c r="B28" s="3">
        <f>AVERAGE('3C'!$J27:$J57) + Calibration!$C$11</f>
        <v>422.18499159377751</v>
      </c>
      <c r="C28" s="2">
        <f>'3C'!K57</f>
        <v>602.69316163580709</v>
      </c>
      <c r="D28" s="2">
        <f>'3C'!L57</f>
        <v>621.43527923972886</v>
      </c>
      <c r="E28" s="3">
        <f t="shared" si="1"/>
        <v>1.0222844325586091</v>
      </c>
      <c r="G28" s="3">
        <f>AVERAGE('4C'!$J27:$J57) + Calibration!$C$11</f>
        <v>400.50291625584254</v>
      </c>
      <c r="H28" s="3">
        <f>'4C'!K57</f>
        <v>676.95832210809249</v>
      </c>
      <c r="I28" s="3">
        <f>'4C'!L57</f>
        <v>609.15437452783215</v>
      </c>
      <c r="J28" s="3">
        <f t="shared" si="2"/>
        <v>1.5656690643621447</v>
      </c>
      <c r="L28" s="3">
        <f>AVERAGE('5C'!$J27:$J57) + Calibration!$C$11</f>
        <v>388.38869818911013</v>
      </c>
      <c r="M28" s="3">
        <f>'5C'!K57</f>
        <v>654.08578716036197</v>
      </c>
      <c r="N28" s="3">
        <f>'5C'!L57</f>
        <v>597.28699240482615</v>
      </c>
      <c r="O28" s="3">
        <f t="shared" si="3"/>
        <v>1.504740742583601</v>
      </c>
      <c r="Q28" s="3">
        <f>AVERAGE('6C'!$K171:$K201) + Calibration!$C$11</f>
        <v>392.58683218324148</v>
      </c>
      <c r="R28" s="3">
        <f>'6C'!L201</f>
        <v>1999.9751920847661</v>
      </c>
      <c r="S28" s="3">
        <f>'6C'!M201</f>
        <v>590.38156709019484</v>
      </c>
      <c r="T28" s="3">
        <f t="shared" si="4"/>
        <v>9.1032339257588095</v>
      </c>
    </row>
    <row r="29" spans="1:20" x14ac:dyDescent="0.25">
      <c r="A29" s="3">
        <f t="shared" si="0"/>
        <v>4.666666666666667</v>
      </c>
      <c r="B29" s="3">
        <f>AVERAGE('3C'!$J28:$J58) + Calibration!$C$11</f>
        <v>422.60540277433842</v>
      </c>
      <c r="C29" s="2">
        <f>'3C'!K58</f>
        <v>607.45325080705868</v>
      </c>
      <c r="D29" s="2">
        <f>'3C'!L58</f>
        <v>622.09688395612261</v>
      </c>
      <c r="E29" s="3">
        <f t="shared" si="1"/>
        <v>1.0468616317577775</v>
      </c>
      <c r="G29" s="3">
        <f>AVERAGE('4C'!$J28:$J58) + Calibration!$C$11</f>
        <v>400.38536126416426</v>
      </c>
      <c r="H29" s="3">
        <f>'4C'!K58</f>
        <v>679.78207975285557</v>
      </c>
      <c r="I29" s="3">
        <f>'4C'!L58</f>
        <v>611.38729147940546</v>
      </c>
      <c r="J29" s="3">
        <f t="shared" si="2"/>
        <v>1.5823268041133249</v>
      </c>
      <c r="L29" s="3">
        <f>AVERAGE('5C'!$J28:$J58) + Calibration!$C$11</f>
        <v>388.43253155475031</v>
      </c>
      <c r="M29" s="3">
        <f>'5C'!K58</f>
        <v>619.23238847147366</v>
      </c>
      <c r="N29" s="3">
        <f>'5C'!L58</f>
        <v>593.9376976095333</v>
      </c>
      <c r="O29" s="3">
        <f t="shared" si="3"/>
        <v>1.30710482914864</v>
      </c>
      <c r="Q29" s="3">
        <f>AVERAGE('6C'!$K172:$K202) + Calibration!$C$11</f>
        <v>392.73826017805931</v>
      </c>
      <c r="R29" s="3">
        <f>'6C'!L202</f>
        <v>1946.1622207293658</v>
      </c>
      <c r="S29" s="3">
        <f>'6C'!M202</f>
        <v>591.95287519039653</v>
      </c>
      <c r="T29" s="3">
        <f t="shared" si="4"/>
        <v>8.7976136020069315</v>
      </c>
    </row>
    <row r="30" spans="1:20" x14ac:dyDescent="0.25">
      <c r="A30" s="3">
        <f t="shared" si="0"/>
        <v>4.75</v>
      </c>
      <c r="B30" s="3">
        <f>AVERAGE('3C'!$J29:$J59) + Calibration!$C$11</f>
        <v>422.80066513103185</v>
      </c>
      <c r="C30" s="2">
        <f>'3C'!K59</f>
        <v>608.34072533281449</v>
      </c>
      <c r="D30" s="2">
        <f>'3C'!L59</f>
        <v>622.30362044070114</v>
      </c>
      <c r="E30" s="3">
        <f t="shared" si="1"/>
        <v>1.0507818849202539</v>
      </c>
      <c r="G30" s="3">
        <f>AVERAGE('4C'!$J29:$J59) + Calibration!$C$11</f>
        <v>400.27776783046932</v>
      </c>
      <c r="H30" s="3">
        <f>'4C'!K59</f>
        <v>668.24497142738119</v>
      </c>
      <c r="I30" s="3">
        <f>'4C'!L59</f>
        <v>612.71045542743718</v>
      </c>
      <c r="J30" s="3">
        <f t="shared" si="2"/>
        <v>1.517597240111638</v>
      </c>
      <c r="L30" s="3">
        <f>AVERAGE('5C'!$J29:$J59) + Calibration!$C$11</f>
        <v>388.86290528953003</v>
      </c>
      <c r="M30" s="3">
        <f>'5C'!K59</f>
        <v>673.8925351243887</v>
      </c>
      <c r="N30" s="3">
        <f>'5C'!L59</f>
        <v>592.40774755718951</v>
      </c>
      <c r="O30" s="3">
        <f t="shared" si="3"/>
        <v>1.614228061423888</v>
      </c>
      <c r="Q30" s="3">
        <f>AVERAGE('6C'!$K173:$K203) + Calibration!$C$11</f>
        <v>392.78010186969351</v>
      </c>
      <c r="R30" s="3">
        <f>'6C'!L203</f>
        <v>1886.7015444884703</v>
      </c>
      <c r="S30" s="3">
        <f>'6C'!M203</f>
        <v>593.06930678882748</v>
      </c>
      <c r="T30" s="3">
        <f t="shared" si="4"/>
        <v>8.460628867375247</v>
      </c>
    </row>
    <row r="31" spans="1:20" x14ac:dyDescent="0.25">
      <c r="A31" s="3">
        <f t="shared" si="0"/>
        <v>4.833333333333333</v>
      </c>
      <c r="B31" s="3">
        <f>AVERAGE('3C'!$J30:$J60) + Calibration!$C$11</f>
        <v>422.97401030678742</v>
      </c>
      <c r="C31" s="2">
        <f>'3C'!K60</f>
        <v>597.65074793133022</v>
      </c>
      <c r="D31" s="2">
        <f>'3C'!L60</f>
        <v>622.30362044070114</v>
      </c>
      <c r="E31" s="3">
        <f t="shared" si="1"/>
        <v>0.98925887710299576</v>
      </c>
      <c r="G31" s="3">
        <f>AVERAGE('4C'!$J30:$J60) + Calibration!$C$11</f>
        <v>400.19209157771229</v>
      </c>
      <c r="H31" s="3">
        <f>'4C'!K60</f>
        <v>661.06453642528413</v>
      </c>
      <c r="I31" s="3">
        <f>'4C'!L60</f>
        <v>611.80075617860689</v>
      </c>
      <c r="J31" s="3">
        <f t="shared" si="2"/>
        <v>1.4774170010647265</v>
      </c>
      <c r="L31" s="3">
        <f>AVERAGE('5C'!$J30:$J60) + Calibration!$C$11</f>
        <v>389.32515935720772</v>
      </c>
      <c r="M31" s="3">
        <f>'5C'!K60</f>
        <v>672.15793370859956</v>
      </c>
      <c r="N31" s="3">
        <f>'5C'!L60</f>
        <v>592.61447990679028</v>
      </c>
      <c r="O31" s="3">
        <f t="shared" si="3"/>
        <v>1.6017864574742924</v>
      </c>
      <c r="Q31" s="3">
        <f>AVERAGE('6C'!$K174:$K204) + Calibration!$C$11</f>
        <v>393.00525168979647</v>
      </c>
      <c r="R31" s="3">
        <f>'6C'!L204</f>
        <v>1473.4227166582928</v>
      </c>
      <c r="S31" s="3">
        <f>'6C'!M204</f>
        <v>594.18578800699197</v>
      </c>
      <c r="T31" s="3">
        <f t="shared" si="4"/>
        <v>6.118803125889313</v>
      </c>
    </row>
    <row r="32" spans="1:20" x14ac:dyDescent="0.25">
      <c r="A32" s="3">
        <f t="shared" si="0"/>
        <v>4.9166666666666661</v>
      </c>
      <c r="B32" s="3">
        <f>AVERAGE('3C'!$J31:$J61) + Calibration!$C$11</f>
        <v>423.3306624155291</v>
      </c>
      <c r="C32" s="2">
        <f>'3C'!K61</f>
        <v>597.00530274451512</v>
      </c>
      <c r="D32" s="2">
        <f>'3C'!L61</f>
        <v>620.73231234049933</v>
      </c>
      <c r="E32" s="3">
        <f t="shared" si="1"/>
        <v>0.98358363002183447</v>
      </c>
      <c r="G32" s="3">
        <f>AVERAGE('4C'!$J31:$J61) + Calibration!$C$11</f>
        <v>399.71788447729233</v>
      </c>
      <c r="H32" s="3">
        <f>'4C'!K61</f>
        <v>662.15369668821484</v>
      </c>
      <c r="I32" s="3">
        <f>'4C'!L61</f>
        <v>614.03367313018009</v>
      </c>
      <c r="J32" s="3">
        <f t="shared" si="2"/>
        <v>1.4862709278291022</v>
      </c>
      <c r="L32" s="3">
        <f>AVERAGE('5C'!$J31:$J61) + Calibration!$C$11</f>
        <v>389.88504410511439</v>
      </c>
      <c r="M32" s="3">
        <f>'5C'!K61</f>
        <v>616.61031656388559</v>
      </c>
      <c r="N32" s="3">
        <f>'5C'!L61</f>
        <v>592.82121639136881</v>
      </c>
      <c r="O32" s="3">
        <f t="shared" si="3"/>
        <v>1.2840289525302029</v>
      </c>
      <c r="Q32" s="3">
        <f>AVERAGE('6C'!$K175:$K205) + Calibration!$C$11</f>
        <v>393.13476110894663</v>
      </c>
      <c r="R32" s="3">
        <f>'6C'!L205</f>
        <v>1187.6169150367948</v>
      </c>
      <c r="S32" s="3">
        <f>'6C'!M205</f>
        <v>593.73091150522123</v>
      </c>
      <c r="T32" s="3">
        <f t="shared" si="4"/>
        <v>4.4994458573091851</v>
      </c>
    </row>
    <row r="33" spans="1:20" x14ac:dyDescent="0.25">
      <c r="A33" s="3">
        <f t="shared" si="0"/>
        <v>4.9999999999999991</v>
      </c>
      <c r="B33" s="3">
        <f>AVERAGE('3C'!$J32:$J62) + Calibration!$C$11</f>
        <v>423.61160122422672</v>
      </c>
      <c r="C33" s="2">
        <f>'3C'!K62</f>
        <v>611.60819805369317</v>
      </c>
      <c r="D33" s="2">
        <f>'3C'!L62</f>
        <v>623.66814243659087</v>
      </c>
      <c r="E33" s="3">
        <f t="shared" si="1"/>
        <v>1.0646941590954697</v>
      </c>
      <c r="G33" s="3">
        <f>AVERAGE('4C'!$J32:$J62) + Calibration!$C$11</f>
        <v>399.12612099046447</v>
      </c>
      <c r="H33" s="3">
        <f>'4C'!K62</f>
        <v>649.08366865016967</v>
      </c>
      <c r="I33" s="3">
        <f>'4C'!L62</f>
        <v>612.50372307783641</v>
      </c>
      <c r="J33" s="3">
        <f t="shared" si="2"/>
        <v>1.4156019071798585</v>
      </c>
      <c r="L33" s="3">
        <f>AVERAGE('5C'!$J32:$J62) + Calibration!$C$11</f>
        <v>390.14207266413854</v>
      </c>
      <c r="M33" s="3">
        <f>'5C'!K62</f>
        <v>636.45740409572136</v>
      </c>
      <c r="N33" s="3">
        <f>'5C'!L62</f>
        <v>594.84734723862994</v>
      </c>
      <c r="O33" s="3">
        <f t="shared" si="3"/>
        <v>1.3949746915299801</v>
      </c>
      <c r="Q33" s="3">
        <f>AVERAGE('6C'!$K176:$K206) + Calibration!$C$11</f>
        <v>393.24235474188862</v>
      </c>
      <c r="R33" s="3">
        <f>'6C'!L206</f>
        <v>2000.4189515344065</v>
      </c>
      <c r="S33" s="3">
        <f>'6C'!M206</f>
        <v>593.06930678882748</v>
      </c>
      <c r="T33" s="3">
        <f t="shared" si="4"/>
        <v>9.1020346330637611</v>
      </c>
    </row>
    <row r="34" spans="1:20" x14ac:dyDescent="0.25">
      <c r="A34" s="3">
        <f t="shared" si="0"/>
        <v>5.0833333333333321</v>
      </c>
      <c r="B34" s="3">
        <f>AVERAGE('3C'!$J33:$J63) + Calibration!$C$11</f>
        <v>423.82678809161661</v>
      </c>
      <c r="C34" s="2">
        <f>'3C'!K63</f>
        <v>607.89696588317429</v>
      </c>
      <c r="D34" s="2">
        <f>'3C'!L63</f>
        <v>622.55171083815981</v>
      </c>
      <c r="E34" s="3">
        <f t="shared" si="1"/>
        <v>1.0424573979714646</v>
      </c>
      <c r="G34" s="3">
        <f>AVERAGE('4C'!$J33:$J63) + Calibration!$C$11</f>
        <v>398.26537312241078</v>
      </c>
      <c r="H34" s="3">
        <f>'4C'!K63</f>
        <v>650.61658836274057</v>
      </c>
      <c r="I34" s="3">
        <f>'4C'!L63</f>
        <v>611.13920108194668</v>
      </c>
      <c r="J34" s="3">
        <f t="shared" si="2"/>
        <v>1.4291581307226653</v>
      </c>
      <c r="L34" s="3">
        <f>AVERAGE('5C'!$J33:$J63) + Calibration!$C$11</f>
        <v>390.56248384469939</v>
      </c>
      <c r="M34" s="3">
        <f>'5C'!K63</f>
        <v>656.46583376296621</v>
      </c>
      <c r="N34" s="3">
        <f>'5C'!L63</f>
        <v>596.1705608063952</v>
      </c>
      <c r="O34" s="3">
        <f t="shared" si="3"/>
        <v>1.5059088745032205</v>
      </c>
      <c r="Q34" s="3">
        <f>AVERAGE('6C'!$K177:$K207) + Calibration!$C$11</f>
        <v>392.98532618286447</v>
      </c>
      <c r="R34" s="3">
        <f>'6C'!L207</f>
        <v>1712.6363255282529</v>
      </c>
      <c r="S34" s="3">
        <f>'6C'!M207</f>
        <v>591.70478479293786</v>
      </c>
      <c r="T34" s="3">
        <f t="shared" si="4"/>
        <v>7.4736709852362173</v>
      </c>
    </row>
    <row r="35" spans="1:20" x14ac:dyDescent="0.25">
      <c r="A35" s="3">
        <f t="shared" si="0"/>
        <v>5.1666666666666652</v>
      </c>
      <c r="B35" s="3">
        <f>AVERAGE('3C'!$J34:$J64) + Calibration!$C$11</f>
        <v>423.66539734333293</v>
      </c>
      <c r="C35" s="2">
        <f>'3C'!K64</f>
        <v>600.716534915034</v>
      </c>
      <c r="D35" s="2">
        <f>'3C'!L64</f>
        <v>622.30362044070114</v>
      </c>
      <c r="E35" s="3">
        <f t="shared" si="1"/>
        <v>1.0027059809215249</v>
      </c>
      <c r="G35" s="3">
        <f>AVERAGE('4C'!$J34:$J64) + Calibration!$C$11</f>
        <v>397.88879530749006</v>
      </c>
      <c r="H35" s="3">
        <f>'4C'!K64</f>
        <v>658.88617555985479</v>
      </c>
      <c r="I35" s="3">
        <f>'4C'!L64</f>
        <v>608.24467941397972</v>
      </c>
      <c r="J35" s="3">
        <f t="shared" si="2"/>
        <v>1.4781245564034431</v>
      </c>
      <c r="L35" s="3">
        <f>AVERAGE('5C'!$J34:$J64) + Calibration!$C$11</f>
        <v>390.90718152596918</v>
      </c>
      <c r="M35" s="3">
        <f>'5C'!K64</f>
        <v>639.48284747765933</v>
      </c>
      <c r="N35" s="3">
        <f>'5C'!L64</f>
        <v>594.64061075405152</v>
      </c>
      <c r="O35" s="3">
        <f t="shared" si="3"/>
        <v>1.4077758007082657</v>
      </c>
      <c r="Q35" s="3">
        <f>AVERAGE('6C'!$K178:$K208) + Calibration!$C$11</f>
        <v>392.78209374294653</v>
      </c>
      <c r="R35" s="3">
        <f>'6C'!L208</f>
        <v>1180.1944547297139</v>
      </c>
      <c r="S35" s="3">
        <f>'6C'!M208</f>
        <v>587.69387701129563</v>
      </c>
      <c r="T35" s="3">
        <f t="shared" si="4"/>
        <v>4.4594070088548641</v>
      </c>
    </row>
    <row r="36" spans="1:20" x14ac:dyDescent="0.25">
      <c r="A36" s="3">
        <f t="shared" ref="A36:A68" si="5">1/12+A35</f>
        <v>5.2499999999999982</v>
      </c>
      <c r="B36" s="3">
        <f>AVERAGE('3C'!$J35:$J65) + Calibration!$C$11</f>
        <v>423.60163827151371</v>
      </c>
      <c r="C36" s="2">
        <f>'3C'!K65</f>
        <v>605.07320823841121</v>
      </c>
      <c r="D36" s="2">
        <f>'3C'!L65</f>
        <v>616.96949909129376</v>
      </c>
      <c r="E36" s="3">
        <f t="shared" si="1"/>
        <v>1.0277405221377751</v>
      </c>
      <c r="G36" s="3">
        <f>AVERAGE('4C'!$J35:$J65) + Calibration!$C$11</f>
        <v>397.6636466828698</v>
      </c>
      <c r="H36" s="3">
        <f>'4C'!K65</f>
        <v>664.5337392568623</v>
      </c>
      <c r="I36" s="3">
        <f>'4C'!L65</f>
        <v>606.46663896417738</v>
      </c>
      <c r="J36" s="3">
        <f t="shared" si="2"/>
        <v>1.5113838952017773</v>
      </c>
      <c r="L36" s="3">
        <f>AVERAGE('5C'!$J35:$J65) + Calibration!$C$11</f>
        <v>391.13232995134234</v>
      </c>
      <c r="M36" s="3">
        <f>'5C'!K65</f>
        <v>619.03070676825553</v>
      </c>
      <c r="N36" s="3">
        <f>'5C'!L65</f>
        <v>595.30221960542292</v>
      </c>
      <c r="O36" s="3">
        <f t="shared" si="3"/>
        <v>1.2906726757634281</v>
      </c>
      <c r="Q36" s="3">
        <f>AVERAGE('6C'!$K179:$K209) + Calibration!$C$11</f>
        <v>392.70638024365542</v>
      </c>
      <c r="R36" s="3">
        <f>'6C'!L209</f>
        <v>1780.3664961852569</v>
      </c>
      <c r="S36" s="3">
        <f>'6C'!M209</f>
        <v>588.35543624293359</v>
      </c>
      <c r="T36" s="3">
        <f t="shared" si="4"/>
        <v>7.8588317297730645</v>
      </c>
    </row>
    <row r="37" spans="1:20" x14ac:dyDescent="0.25">
      <c r="A37" s="3">
        <f t="shared" si="5"/>
        <v>5.3333333333333313</v>
      </c>
      <c r="B37" s="3">
        <f>AVERAGE('3C'!$J36:$J66) + Calibration!$C$11</f>
        <v>423.38645140412382</v>
      </c>
      <c r="C37" s="2">
        <f>'3C'!K66</f>
        <v>599.62737465210319</v>
      </c>
      <c r="D37" s="2">
        <f>'3C'!L66</f>
        <v>617.83784029226604</v>
      </c>
      <c r="E37" s="3">
        <f t="shared" si="1"/>
        <v>0.99811743797643915</v>
      </c>
      <c r="G37" s="3">
        <f>AVERAGE('4C'!$J36:$J66) + Calibration!$C$11</f>
        <v>397.43650538800796</v>
      </c>
      <c r="H37" s="3">
        <f>'4C'!K66</f>
        <v>675.42540239552159</v>
      </c>
      <c r="I37" s="3">
        <f>'4C'!L66</f>
        <v>606.67342093351158</v>
      </c>
      <c r="J37" s="3">
        <f t="shared" si="2"/>
        <v>1.5743537911261873</v>
      </c>
      <c r="L37" s="3">
        <f>AVERAGE('5C'!$J36:$J66) + Calibration!$C$11</f>
        <v>391.38935851036643</v>
      </c>
      <c r="M37" s="3">
        <f>'5C'!K66</f>
        <v>606.60612391702546</v>
      </c>
      <c r="N37" s="3">
        <f>'5C'!L66</f>
        <v>596.1705608063952</v>
      </c>
      <c r="O37" s="3">
        <f t="shared" si="3"/>
        <v>1.2188520267510212</v>
      </c>
      <c r="Q37" s="3">
        <f>AVERAGE('6C'!$K180:$K210) + Calibration!$C$11</f>
        <v>392.63066694361135</v>
      </c>
      <c r="R37" s="3">
        <f>'6C'!L210</f>
        <v>1457.9726460515999</v>
      </c>
      <c r="S37" s="3">
        <f>'6C'!M210</f>
        <v>587.69387701129563</v>
      </c>
      <c r="T37" s="3">
        <f t="shared" si="4"/>
        <v>6.0334250817549897</v>
      </c>
    </row>
    <row r="38" spans="1:20" x14ac:dyDescent="0.25">
      <c r="A38" s="3">
        <f t="shared" si="5"/>
        <v>5.4166666666666643</v>
      </c>
      <c r="B38" s="3">
        <f>AVERAGE('3C'!$J37:$J67) + Calibration!$C$11</f>
        <v>423.33265408953508</v>
      </c>
      <c r="C38" s="2">
        <f>'3C'!K67</f>
        <v>607.25152069635908</v>
      </c>
      <c r="D38" s="2">
        <f>'3C'!L67</f>
        <v>616.96949909129376</v>
      </c>
      <c r="E38" s="3">
        <f t="shared" si="1"/>
        <v>1.0416004668497918</v>
      </c>
      <c r="G38" s="3">
        <f>AVERAGE('4C'!$J37:$J67) + Calibration!$C$11</f>
        <v>397.40462525435709</v>
      </c>
      <c r="H38" s="3">
        <f>'4C'!K67</f>
        <v>668.44665313059932</v>
      </c>
      <c r="I38" s="3">
        <f>'4C'!L67</f>
        <v>604.44050811691613</v>
      </c>
      <c r="J38" s="3">
        <f t="shared" si="2"/>
        <v>1.5350111056052651</v>
      </c>
      <c r="L38" s="3">
        <f>AVERAGE('5C'!$J37:$J67) + Calibration!$C$11</f>
        <v>391.77589788327055</v>
      </c>
      <c r="M38" s="3">
        <f>'5C'!K67</f>
        <v>601.36197606789233</v>
      </c>
      <c r="N38" s="3">
        <f>'5C'!L67</f>
        <v>597.74186477161913</v>
      </c>
      <c r="O38" s="3">
        <f t="shared" si="3"/>
        <v>1.1869633654768248</v>
      </c>
      <c r="Q38" s="3">
        <f>AVERAGE('6C'!$K181:$K211) + Calibration!$C$11</f>
        <v>392.63066694361135</v>
      </c>
      <c r="R38" s="3">
        <f>'6C'!L211</f>
        <v>1489.9619919014406</v>
      </c>
      <c r="S38" s="3">
        <f>'6C'!M211</f>
        <v>589.92674434313528</v>
      </c>
      <c r="T38" s="3">
        <f t="shared" si="4"/>
        <v>6.2145925616669011</v>
      </c>
    </row>
    <row r="39" spans="1:20" x14ac:dyDescent="0.25">
      <c r="A39" s="3">
        <f t="shared" si="5"/>
        <v>5.4999999999999973</v>
      </c>
      <c r="B39" s="3">
        <f>AVERAGE('3C'!$J38:$J68) + Calibration!$C$11</f>
        <v>423.00987378845025</v>
      </c>
      <c r="C39" s="2">
        <f>'3C'!K68</f>
        <v>593.09234046329664</v>
      </c>
      <c r="D39" s="2">
        <f>'3C'!L68</f>
        <v>614.28176352763887</v>
      </c>
      <c r="E39" s="3">
        <f t="shared" si="1"/>
        <v>0.96323982395023633</v>
      </c>
      <c r="G39" s="3">
        <f>AVERAGE('4C'!$J38:$J68) + Calibration!$C$11</f>
        <v>397.28706906719623</v>
      </c>
      <c r="H39" s="3">
        <f>'4C'!K68</f>
        <v>658.88617555985479</v>
      </c>
      <c r="I39" s="3">
        <f>'4C'!L68</f>
        <v>605.35020736574643</v>
      </c>
      <c r="J39" s="3">
        <f t="shared" si="2"/>
        <v>1.4815323543328729</v>
      </c>
      <c r="L39" s="3">
        <f>AVERAGE('5C'!$J38:$J68) + Calibration!$C$11</f>
        <v>392.41149573197407</v>
      </c>
      <c r="M39" s="3">
        <f>'5C'!K68</f>
        <v>620.9669898872628</v>
      </c>
      <c r="N39" s="3">
        <f>'5C'!L68</f>
        <v>598.19669165365633</v>
      </c>
      <c r="O39" s="3">
        <f t="shared" si="3"/>
        <v>1.2943941739384373</v>
      </c>
      <c r="Q39" s="3">
        <f>AVERAGE('6C'!$K182:$K212) + Calibration!$C$11</f>
        <v>392.60874976267354</v>
      </c>
      <c r="R39" s="3">
        <f>'6C'!L212</f>
        <v>1277.3724897175387</v>
      </c>
      <c r="S39" s="3">
        <f>'6C'!M212</f>
        <v>589.26513549176389</v>
      </c>
      <c r="T39" s="3">
        <f t="shared" si="4"/>
        <v>5.0107438219422011</v>
      </c>
    </row>
    <row r="40" spans="1:20" x14ac:dyDescent="0.25">
      <c r="A40" s="3">
        <f t="shared" si="5"/>
        <v>5.5833333333333304</v>
      </c>
      <c r="B40" s="3">
        <f>AVERAGE('3C'!$J39:$J69) + Calibration!$C$11</f>
        <v>422.92419753569322</v>
      </c>
      <c r="C40" s="2">
        <f>'3C'!K69</f>
        <v>612.05195750333337</v>
      </c>
      <c r="D40" s="2">
        <f>'3C'!L69</f>
        <v>616.2665363270421</v>
      </c>
      <c r="E40" s="3">
        <f t="shared" si="1"/>
        <v>1.0711003537102057</v>
      </c>
      <c r="G40" s="3">
        <f>AVERAGE('4C'!$J39:$J69) + Calibration!$C$11</f>
        <v>397.00812312798712</v>
      </c>
      <c r="H40" s="3">
        <f>'4C'!K69</f>
        <v>691.56126179079524</v>
      </c>
      <c r="I40" s="3">
        <f>'4C'!L69</f>
        <v>603.9856853698567</v>
      </c>
      <c r="J40" s="3">
        <f t="shared" si="2"/>
        <v>1.6681632091564274</v>
      </c>
      <c r="L40" s="3">
        <f>AVERAGE('5C'!$J39:$J69) + Calibration!$C$11</f>
        <v>392.78807215216506</v>
      </c>
      <c r="M40" s="3">
        <f>'5C'!K69</f>
        <v>628.14742085540308</v>
      </c>
      <c r="N40" s="3">
        <f>'5C'!L69</f>
        <v>598.65156402044931</v>
      </c>
      <c r="O40" s="3">
        <f t="shared" si="3"/>
        <v>1.3329269150555965</v>
      </c>
      <c r="Q40" s="3">
        <f>AVERAGE('6C'!$K183:$K213) + Calibration!$C$11</f>
        <v>392.71634319636848</v>
      </c>
      <c r="R40" s="3">
        <f>'6C'!L213</f>
        <v>1540.7495198749032</v>
      </c>
      <c r="S40" s="3">
        <f>'6C'!M213</f>
        <v>589.47191746109809</v>
      </c>
      <c r="T40" s="3">
        <f t="shared" si="4"/>
        <v>6.5017358732627351</v>
      </c>
    </row>
    <row r="41" spans="1:20" x14ac:dyDescent="0.25">
      <c r="A41" s="3">
        <f t="shared" si="5"/>
        <v>5.6666666666666634</v>
      </c>
      <c r="B41" s="3">
        <f>AVERAGE('3C'!$J40:$J70) + Calibration!$C$11</f>
        <v>422.97799365479943</v>
      </c>
      <c r="C41" s="2">
        <f>'3C'!K70</f>
        <v>622.94362064199254</v>
      </c>
      <c r="D41" s="2">
        <f>'3C'!L70</f>
        <v>619.86397113952717</v>
      </c>
      <c r="E41" s="3">
        <f t="shared" si="1"/>
        <v>1.1324791973029895</v>
      </c>
      <c r="G41" s="3">
        <f>AVERAGE('4C'!$J40:$J70) + Calibration!$C$11</f>
        <v>396.90052969429223</v>
      </c>
      <c r="H41" s="3">
        <f>'4C'!K70</f>
        <v>716.16839412035802</v>
      </c>
      <c r="I41" s="3">
        <f>'4C'!L70</f>
        <v>602.86920415169232</v>
      </c>
      <c r="J41" s="3">
        <f t="shared" si="2"/>
        <v>1.8081318288419002</v>
      </c>
      <c r="L41" s="3">
        <f>AVERAGE('5C'!$J40:$J70) + Calibration!$C$11</f>
        <v>393.06701809137417</v>
      </c>
      <c r="M41" s="3">
        <f>'5C'!K70</f>
        <v>678.69291948992486</v>
      </c>
      <c r="N41" s="3">
        <f>'5C'!L70</f>
        <v>596.1705608063952</v>
      </c>
      <c r="O41" s="3">
        <f t="shared" si="3"/>
        <v>1.6176049675051904</v>
      </c>
      <c r="Q41" s="3">
        <f>AVERAGE('6C'!$K184:$K214) + Calibration!$C$11</f>
        <v>392.78010226818765</v>
      </c>
      <c r="R41" s="3">
        <f>'6C'!L214</f>
        <v>1495.6498023852512</v>
      </c>
      <c r="S41" s="3">
        <f>'6C'!M214</f>
        <v>587.48709504196142</v>
      </c>
      <c r="T41" s="3">
        <f t="shared" si="4"/>
        <v>6.2459584256365837</v>
      </c>
    </row>
    <row r="42" spans="1:20" x14ac:dyDescent="0.25">
      <c r="A42" s="3">
        <f t="shared" si="5"/>
        <v>5.7499999999999964</v>
      </c>
      <c r="B42" s="3">
        <f>AVERAGE('3C'!$J41:$J71) + Calibration!$C$11</f>
        <v>422.8803629745704</v>
      </c>
      <c r="C42" s="2">
        <f>'3C'!K71</f>
        <v>634.27904323029202</v>
      </c>
      <c r="D42" s="2">
        <f>'3C'!L71</f>
        <v>624.53653325729658</v>
      </c>
      <c r="E42" s="3">
        <f t="shared" si="1"/>
        <v>1.1972288004390061</v>
      </c>
      <c r="G42" s="3">
        <f>AVERAGE('4C'!$J41:$J71) + Calibration!$C$11</f>
        <v>396.96628024087033</v>
      </c>
      <c r="H42" s="3">
        <f>'4C'!K71</f>
        <v>702.25124322623628</v>
      </c>
      <c r="I42" s="3">
        <f>'4C'!L71</f>
        <v>601.33930371908195</v>
      </c>
      <c r="J42" s="3">
        <f t="shared" si="2"/>
        <v>1.7289414937922432</v>
      </c>
      <c r="L42" s="3">
        <f>AVERAGE('5C'!$J41:$J71) + Calibration!$C$11</f>
        <v>393.36987288552706</v>
      </c>
      <c r="M42" s="3">
        <f>'5C'!K71</f>
        <v>666.26834067265145</v>
      </c>
      <c r="N42" s="3">
        <f>'5C'!L71</f>
        <v>595.96382845679443</v>
      </c>
      <c r="O42" s="3">
        <f t="shared" si="3"/>
        <v>1.5455248104444059</v>
      </c>
      <c r="Q42" s="3">
        <f>AVERAGE('6C'!$K185:$K215) + Calibration!$C$11</f>
        <v>393.10288276851952</v>
      </c>
      <c r="R42" s="3">
        <f>'6C'!L215</f>
        <v>1030.978397438</v>
      </c>
      <c r="S42" s="3">
        <f>'6C'!M215</f>
        <v>582.77322863104541</v>
      </c>
      <c r="T42" s="3">
        <f t="shared" si="4"/>
        <v>3.6125246209359263</v>
      </c>
    </row>
    <row r="43" spans="1:20" x14ac:dyDescent="0.25">
      <c r="A43" s="3">
        <f t="shared" si="5"/>
        <v>5.8333333333333295</v>
      </c>
      <c r="B43" s="3">
        <f>AVERAGE('3C'!$J42:$J72) + Calibration!$C$11</f>
        <v>422.61137998807442</v>
      </c>
      <c r="C43" s="2">
        <f>'3C'!K72</f>
        <v>617.05407601352579</v>
      </c>
      <c r="D43" s="2">
        <f>'3C'!L72</f>
        <v>625.65296485572753</v>
      </c>
      <c r="E43" s="3">
        <f t="shared" si="1"/>
        <v>1.1012007995275874</v>
      </c>
      <c r="G43" s="3">
        <f>AVERAGE('4C'!$J42:$J72) + Calibration!$C$11</f>
        <v>396.72917599329548</v>
      </c>
      <c r="H43" s="3">
        <f>'4C'!K72</f>
        <v>674.98169135336263</v>
      </c>
      <c r="I43" s="3">
        <f>'4C'!L72</f>
        <v>601.75276841828349</v>
      </c>
      <c r="J43" s="3">
        <f t="shared" si="2"/>
        <v>1.5758467592167145</v>
      </c>
      <c r="L43" s="3">
        <f>AVERAGE('5C'!$J42:$J72) + Calibration!$C$11</f>
        <v>393.50934645287288</v>
      </c>
      <c r="M43" s="3">
        <f>'5C'!K72</f>
        <v>674.33624616654754</v>
      </c>
      <c r="N43" s="3">
        <f>'5C'!L72</f>
        <v>598.19669165365633</v>
      </c>
      <c r="O43" s="3">
        <f t="shared" si="3"/>
        <v>1.5904264485875759</v>
      </c>
      <c r="Q43" s="3">
        <f>AVERAGE('6C'!$K186:$K216) + Calibration!$C$11</f>
        <v>393.41570031613838</v>
      </c>
      <c r="R43" s="3">
        <f>'6C'!L216</f>
        <v>995.68123526551472</v>
      </c>
      <c r="S43" s="3">
        <f>'6C'!M216</f>
        <v>581.45006054803594</v>
      </c>
      <c r="T43" s="3">
        <f t="shared" si="4"/>
        <v>3.410852154237527</v>
      </c>
    </row>
    <row r="44" spans="1:20" x14ac:dyDescent="0.25">
      <c r="A44" s="3">
        <f t="shared" si="5"/>
        <v>5.9166666666666625</v>
      </c>
      <c r="B44" s="3">
        <f>AVERAGE('3C'!$J43:$J73) + Calibration!$C$11</f>
        <v>422.41811030162239</v>
      </c>
      <c r="C44" s="2">
        <f>'3C'!K73</f>
        <v>600.91821661825213</v>
      </c>
      <c r="D44" s="2">
        <f>'3C'!L73</f>
        <v>624.32975128796227</v>
      </c>
      <c r="E44" s="3">
        <f t="shared" si="1"/>
        <v>1.0109120260598679</v>
      </c>
      <c r="G44" s="3">
        <f>AVERAGE('4C'!$J43:$J73) + Calibration!$C$11</f>
        <v>396.48210899225467</v>
      </c>
      <c r="H44" s="3">
        <f>'4C'!K73</f>
        <v>664.33205755364418</v>
      </c>
      <c r="I44" s="3">
        <f>'4C'!L73</f>
        <v>605.35020736574643</v>
      </c>
      <c r="J44" s="3">
        <f t="shared" si="2"/>
        <v>1.5169331815406288</v>
      </c>
      <c r="L44" s="3">
        <f>AVERAGE('5C'!$J43:$J73) + Calibration!$C$11</f>
        <v>393.81020957301973</v>
      </c>
      <c r="M44" s="3">
        <f>'5C'!K73</f>
        <v>659.08790970451116</v>
      </c>
      <c r="N44" s="3">
        <f>'5C'!L73</f>
        <v>601.33930371908195</v>
      </c>
      <c r="O44" s="3">
        <f t="shared" si="3"/>
        <v>1.5023655886945773</v>
      </c>
      <c r="Q44" s="3">
        <f>AVERAGE('6C'!$K187:$K217) + Calibration!$C$11</f>
        <v>393.56513544146748</v>
      </c>
      <c r="R44" s="3">
        <f>'6C'!L217</f>
        <v>956.47121166073055</v>
      </c>
      <c r="S44" s="3">
        <f>'6C'!M217</f>
        <v>583.68292787987559</v>
      </c>
      <c r="T44" s="3">
        <f t="shared" si="4"/>
        <v>3.1879450031409355</v>
      </c>
    </row>
    <row r="45" spans="1:20" x14ac:dyDescent="0.25">
      <c r="A45" s="3">
        <f t="shared" si="5"/>
        <v>5.9999999999999956</v>
      </c>
      <c r="B45" s="3">
        <f>AVERAGE('3C'!$J44:$J74) + Calibration!$C$11</f>
        <v>421.66495706274628</v>
      </c>
      <c r="C45" s="2">
        <f>'3C'!K74</f>
        <v>615.52116033491154</v>
      </c>
      <c r="D45" s="2">
        <f>'3C'!L74</f>
        <v>622.30362044070114</v>
      </c>
      <c r="E45" s="3">
        <f t="shared" si="1"/>
        <v>1.0978792744611419</v>
      </c>
      <c r="G45" s="3">
        <f>AVERAGE('4C'!$J44:$J74) + Calibration!$C$11</f>
        <v>396.62158136411796</v>
      </c>
      <c r="H45" s="3">
        <f>'4C'!K74</f>
        <v>639.03913240154372</v>
      </c>
      <c r="I45" s="3">
        <f>'4C'!L74</f>
        <v>604.23377576731536</v>
      </c>
      <c r="J45" s="3">
        <f t="shared" si="2"/>
        <v>1.3729001216224179</v>
      </c>
      <c r="L45" s="3">
        <f>AVERAGE('5C'!$J44:$J74) + Calibration!$C$11</f>
        <v>394.45576917895386</v>
      </c>
      <c r="M45" s="3">
        <f>'5C'!K74</f>
        <v>625.76742669423697</v>
      </c>
      <c r="N45" s="3">
        <f>'5C'!L74</f>
        <v>603.11734416888453</v>
      </c>
      <c r="O45" s="3">
        <f t="shared" si="3"/>
        <v>1.3100033449574258</v>
      </c>
      <c r="Q45" s="3">
        <f>AVERAGE('6C'!$K188:$K218) + Calibration!$C$11</f>
        <v>393.81220244250824</v>
      </c>
      <c r="R45" s="3">
        <f>'6C'!L218</f>
        <v>1025.532563851692</v>
      </c>
      <c r="S45" s="3">
        <f>'6C'!M218</f>
        <v>585.00614144764074</v>
      </c>
      <c r="T45" s="3">
        <f t="shared" si="4"/>
        <v>3.5776657147903008</v>
      </c>
    </row>
    <row r="46" spans="1:20" x14ac:dyDescent="0.25">
      <c r="A46" s="3">
        <f t="shared" si="5"/>
        <v>6.0833333333333286</v>
      </c>
      <c r="B46" s="3">
        <f>AVERAGE('3C'!$J45:$J75) + Calibration!$C$11</f>
        <v>420.86796826651192</v>
      </c>
      <c r="C46" s="2">
        <f>'3C'!K75</f>
        <v>605.51691928057005</v>
      </c>
      <c r="D46" s="2">
        <f>'3C'!L75</f>
        <v>620.73231234049933</v>
      </c>
      <c r="E46" s="3">
        <f t="shared" si="1"/>
        <v>1.0457352044840798</v>
      </c>
      <c r="G46" s="3">
        <f>AVERAGE('4C'!$J45:$J75) + Calibration!$C$11</f>
        <v>396.41834872495292</v>
      </c>
      <c r="H46" s="3">
        <f>'4C'!K75</f>
        <v>664.5337392568623</v>
      </c>
      <c r="I46" s="3">
        <f>'4C'!L75</f>
        <v>605.5569397153472</v>
      </c>
      <c r="J46" s="3">
        <f t="shared" si="2"/>
        <v>1.5184364774532013</v>
      </c>
      <c r="L46" s="3">
        <f>AVERAGE('5C'!$J45:$J75) + Calibration!$C$11</f>
        <v>394.95189365955872</v>
      </c>
      <c r="M46" s="3">
        <f>'5C'!K75</f>
        <v>611.40651231651827</v>
      </c>
      <c r="N46" s="3">
        <f>'5C'!L75</f>
        <v>603.57216691594397</v>
      </c>
      <c r="O46" s="3">
        <f t="shared" si="3"/>
        <v>1.2258624468737207</v>
      </c>
      <c r="Q46" s="3">
        <f>AVERAGE('6C'!$K189:$K219) + Calibration!$C$11</f>
        <v>394.01543488242623</v>
      </c>
      <c r="R46" s="3">
        <f>'6C'!L219</f>
        <v>883.49689315459386</v>
      </c>
      <c r="S46" s="3">
        <f>'6C'!M219</f>
        <v>586.37066344353047</v>
      </c>
      <c r="T46" s="3">
        <f t="shared" si="4"/>
        <v>2.7721142743910852</v>
      </c>
    </row>
    <row r="47" spans="1:20" x14ac:dyDescent="0.25">
      <c r="A47" s="3">
        <f t="shared" si="5"/>
        <v>6.1666666666666616</v>
      </c>
      <c r="B47" s="3">
        <f>AVERAGE('3C'!$J46:$J76) + Calibration!$C$11</f>
        <v>419.87771097930806</v>
      </c>
      <c r="C47" s="2">
        <f>'3C'!K76</f>
        <v>588.53398140274453</v>
      </c>
      <c r="D47" s="2">
        <f>'3C'!L76</f>
        <v>619.6158807420685</v>
      </c>
      <c r="E47" s="3">
        <f t="shared" si="1"/>
        <v>0.95516274785306954</v>
      </c>
      <c r="G47" s="3">
        <f>AVERAGE('4C'!$J46:$J76) + Calibration!$C$11</f>
        <v>396.21511748051751</v>
      </c>
      <c r="H47" s="3">
        <f>'4C'!K76</f>
        <v>644.48496598785164</v>
      </c>
      <c r="I47" s="3">
        <f>'4C'!L76</f>
        <v>605.5569397153472</v>
      </c>
      <c r="J47" s="3">
        <f t="shared" si="2"/>
        <v>1.4060438435758145</v>
      </c>
      <c r="L47" s="3">
        <f>AVERAGE('5C'!$J46:$J76) + Calibration!$C$11</f>
        <v>395.4041847745234</v>
      </c>
      <c r="M47" s="3">
        <f>'5C'!K76</f>
        <v>637.94997617256968</v>
      </c>
      <c r="N47" s="3">
        <f>'5C'!L76</f>
        <v>601.09116370188974</v>
      </c>
      <c r="O47" s="3">
        <f t="shared" si="3"/>
        <v>1.3736263941465785</v>
      </c>
      <c r="Q47" s="3">
        <f>AVERAGE('6C'!$K190:$K220) + Calibration!$C$11</f>
        <v>394.13299126883419</v>
      </c>
      <c r="R47" s="3">
        <f>'6C'!L220</f>
        <v>841.01934842144965</v>
      </c>
      <c r="S47" s="3">
        <f>'6C'!M220</f>
        <v>588.35543624293359</v>
      </c>
      <c r="T47" s="3">
        <f t="shared" si="4"/>
        <v>2.530882485449681</v>
      </c>
    </row>
    <row r="48" spans="1:20" x14ac:dyDescent="0.25">
      <c r="A48" s="3">
        <f t="shared" si="5"/>
        <v>6.2499999999999947</v>
      </c>
      <c r="B48" s="3">
        <f>AVERAGE('3C'!$J47:$J77) + Calibration!$C$11</f>
        <v>418.83365617826843</v>
      </c>
      <c r="C48" s="2">
        <f>'3C'!K77</f>
        <v>589.38110829277775</v>
      </c>
      <c r="D48" s="2">
        <f>'3C'!L77</f>
        <v>620.98040273795812</v>
      </c>
      <c r="E48" s="3">
        <f t="shared" si="1"/>
        <v>0.96587320822432854</v>
      </c>
      <c r="G48" s="3">
        <f>AVERAGE('4C'!$J47:$J77) + Calibration!$C$11</f>
        <v>396.07564510865427</v>
      </c>
      <c r="H48" s="3">
        <f>'4C'!K77</f>
        <v>622.29822386265892</v>
      </c>
      <c r="I48" s="3">
        <f>'4C'!L77</f>
        <v>606.2185485667186</v>
      </c>
      <c r="J48" s="3">
        <f t="shared" si="2"/>
        <v>1.2811820124243427</v>
      </c>
      <c r="L48" s="3">
        <f>AVERAGE('5C'!$J47:$J77) + Calibration!$C$11</f>
        <v>395.75884540850615</v>
      </c>
      <c r="M48" s="3">
        <f>'5C'!K77</f>
        <v>618.58694731861533</v>
      </c>
      <c r="N48" s="3">
        <f>'5C'!L77</f>
        <v>597.74186477161913</v>
      </c>
      <c r="O48" s="3">
        <f t="shared" si="3"/>
        <v>1.2619578364029083</v>
      </c>
      <c r="Q48" s="3">
        <f>AVERAGE('6C'!$K191:$K221) + Calibration!$C$11</f>
        <v>394.19675014140631</v>
      </c>
      <c r="R48" s="3">
        <f>'6C'!L221</f>
        <v>1996.2639115067659</v>
      </c>
      <c r="S48" s="3">
        <f>'6C'!M221</f>
        <v>588.60352664039237</v>
      </c>
      <c r="T48" s="3">
        <f t="shared" si="4"/>
        <v>9.0730980132136398</v>
      </c>
    </row>
    <row r="49" spans="1:20" x14ac:dyDescent="0.25">
      <c r="A49" s="3">
        <f t="shared" si="5"/>
        <v>6.3333333333333277</v>
      </c>
      <c r="B49" s="3">
        <f>AVERAGE('3C'!$J48:$J78) + Calibration!$C$11</f>
        <v>418.06854731643779</v>
      </c>
      <c r="C49" s="2">
        <f>'3C'!K78</f>
        <v>587.4448251737706</v>
      </c>
      <c r="D49" s="2">
        <f>'3C'!L78</f>
        <v>621.84879355866383</v>
      </c>
      <c r="E49" s="3">
        <f t="shared" si="1"/>
        <v>0.95924041586569919</v>
      </c>
      <c r="G49" s="3">
        <f>AVERAGE('4C'!$J48:$J78) + Calibration!$C$11</f>
        <v>395.99993061312767</v>
      </c>
      <c r="H49" s="3">
        <f>'4C'!K78</f>
        <v>612.89908439336659</v>
      </c>
      <c r="I49" s="3">
        <f>'4C'!L78</f>
        <v>607.78985253194253</v>
      </c>
      <c r="J49" s="3">
        <f t="shared" si="2"/>
        <v>1.2283800134533842</v>
      </c>
      <c r="L49" s="3">
        <f>AVERAGE('5C'!$J48:$J78) + Calibration!$C$11</f>
        <v>396.05970733317042</v>
      </c>
      <c r="M49" s="3">
        <f>'5C'!K78</f>
        <v>615.31947459773664</v>
      </c>
      <c r="N49" s="3">
        <f>'5C'!L78</f>
        <v>596.62538355345464</v>
      </c>
      <c r="O49" s="3">
        <f t="shared" si="3"/>
        <v>1.2417490394412596</v>
      </c>
      <c r="Q49" s="3">
        <f>AVERAGE('6C'!$K192:$K222) + Calibration!$C$11</f>
        <v>394.11107388864917</v>
      </c>
      <c r="R49" s="3">
        <f>'6C'!L222</f>
        <v>1758.3813913897575</v>
      </c>
      <c r="S49" s="3">
        <f>'6C'!M222</f>
        <v>589.26513549176389</v>
      </c>
      <c r="T49" s="3">
        <f t="shared" si="4"/>
        <v>7.7263666628410128</v>
      </c>
    </row>
    <row r="50" spans="1:20" x14ac:dyDescent="0.25">
      <c r="A50" s="3">
        <f t="shared" si="5"/>
        <v>6.4166666666666607</v>
      </c>
      <c r="B50" s="3">
        <f>AVERAGE('3C'!$J49:$J79) + Calibration!$C$11</f>
        <v>417.22971682856917</v>
      </c>
      <c r="C50" s="2">
        <f>'3C'!K79</f>
        <v>587.84819261416362</v>
      </c>
      <c r="D50" s="2">
        <f>'3C'!L79</f>
        <v>620.98040273795812</v>
      </c>
      <c r="E50" s="3">
        <f t="shared" si="1"/>
        <v>0.96627544150427691</v>
      </c>
      <c r="G50" s="3">
        <f>AVERAGE('4C'!$J49:$J79) + Calibration!$C$11</f>
        <v>396.10752424606966</v>
      </c>
      <c r="H50" s="3">
        <f>'4C'!K79</f>
        <v>603.78231786478102</v>
      </c>
      <c r="I50" s="3">
        <f>'4C'!L79</f>
        <v>608.90628413037359</v>
      </c>
      <c r="J50" s="3">
        <f t="shared" si="2"/>
        <v>1.1761390551009296</v>
      </c>
      <c r="L50" s="3">
        <f>AVERAGE('5C'!$J49:$J79) + Calibration!$C$11</f>
        <v>396.54387738630339</v>
      </c>
      <c r="M50" s="3">
        <f>'5C'!K79</f>
        <v>629.4786548307992</v>
      </c>
      <c r="N50" s="3">
        <f>'5C'!L79</f>
        <v>597.08026005522538</v>
      </c>
      <c r="O50" s="3">
        <f t="shared" si="3"/>
        <v>1.3191956725702061</v>
      </c>
      <c r="Q50" s="3">
        <f>AVERAGE('6C'!$K193:$K223) + Calibration!$C$11</f>
        <v>394.31430513308447</v>
      </c>
      <c r="R50" s="3">
        <f>'6C'!L223</f>
        <v>1564.7111586101696</v>
      </c>
      <c r="S50" s="3">
        <f>'6C'!M223</f>
        <v>591.70478479293786</v>
      </c>
      <c r="T50" s="3">
        <f t="shared" si="4"/>
        <v>6.628389634367327</v>
      </c>
    </row>
    <row r="51" spans="1:20" x14ac:dyDescent="0.25">
      <c r="A51" s="3">
        <f t="shared" si="5"/>
        <v>6.4999999999999938</v>
      </c>
      <c r="B51" s="3">
        <f>AVERAGE('3C'!$J50:$J80) + Calibration!$C$11</f>
        <v>416.16374484659167</v>
      </c>
      <c r="C51" s="2">
        <f>'3C'!K80</f>
        <v>603.5402885258402</v>
      </c>
      <c r="D51" s="2">
        <f>'3C'!L80</f>
        <v>618.74753954109622</v>
      </c>
      <c r="E51" s="3">
        <f t="shared" si="1"/>
        <v>1.0611825691066115</v>
      </c>
      <c r="G51" s="3">
        <f>AVERAGE('4C'!$J50:$J80) + Calibration!$C$11</f>
        <v>396.0656825544354</v>
      </c>
      <c r="H51" s="3">
        <f>'4C'!K80</f>
        <v>633.39157273849287</v>
      </c>
      <c r="I51" s="3">
        <f>'4C'!L80</f>
        <v>608.24467941397972</v>
      </c>
      <c r="J51" s="3">
        <f t="shared" si="2"/>
        <v>1.3440641657482071</v>
      </c>
      <c r="L51" s="3">
        <f>AVERAGE('5C'!$J50:$J80) + Calibration!$C$11</f>
        <v>396.97425112108311</v>
      </c>
      <c r="M51" s="3">
        <f>'5C'!K80</f>
        <v>635.77161530714045</v>
      </c>
      <c r="N51" s="3">
        <f>'5C'!L80</f>
        <v>594.18578800699197</v>
      </c>
      <c r="O51" s="3">
        <f t="shared" si="3"/>
        <v>1.3523976664690271</v>
      </c>
      <c r="Q51" s="3">
        <f>AVERAGE('6C'!$K194:$K224) + Calibration!$C$11</f>
        <v>394.3780640056566</v>
      </c>
      <c r="R51" s="3">
        <f>'6C'!L224</f>
        <v>1056.2309265468966</v>
      </c>
      <c r="S51" s="3">
        <f>'6C'!M224</f>
        <v>590.58834905952915</v>
      </c>
      <c r="T51" s="3">
        <f t="shared" si="4"/>
        <v>3.7483171972920815</v>
      </c>
    </row>
    <row r="52" spans="1:20" x14ac:dyDescent="0.25">
      <c r="A52" s="3">
        <f t="shared" si="5"/>
        <v>6.5833333333333268</v>
      </c>
      <c r="B52" s="3">
        <f>AVERAGE('3C'!$J51:$J81) + Calibration!$C$11</f>
        <v>415.55006298334325</v>
      </c>
      <c r="C52" s="2">
        <f>'3C'!K81</f>
        <v>598.73990416030415</v>
      </c>
      <c r="D52" s="2">
        <f>'3C'!L81</f>
        <v>616.2665363270421</v>
      </c>
      <c r="E52" s="3">
        <f t="shared" si="1"/>
        <v>1.0374717265954594</v>
      </c>
      <c r="G52" s="3">
        <f>AVERAGE('4C'!$J51:$J81) + Calibration!$C$11</f>
        <v>395.96805067872384</v>
      </c>
      <c r="H52" s="3">
        <f>'4C'!K81</f>
        <v>658.88617555985479</v>
      </c>
      <c r="I52" s="3">
        <f>'4C'!L81</f>
        <v>606.46663896417738</v>
      </c>
      <c r="J52" s="3">
        <f t="shared" si="2"/>
        <v>1.4890024426090982</v>
      </c>
      <c r="L52" s="3">
        <f>AVERAGE('5C'!$J51:$J81) + Calibration!$C$11</f>
        <v>397.38270767492492</v>
      </c>
      <c r="M52" s="3">
        <f>'5C'!K81</f>
        <v>611.60819805369317</v>
      </c>
      <c r="N52" s="3">
        <f>'5C'!L81</f>
        <v>593.73091150522123</v>
      </c>
      <c r="O52" s="3">
        <f t="shared" si="3"/>
        <v>1.2132380701685526</v>
      </c>
      <c r="Q52" s="3">
        <f>AVERAGE('6C'!$K195:$K225) + Calibration!$C$11</f>
        <v>394.23659896355196</v>
      </c>
      <c r="R52" s="3">
        <f>'6C'!L225</f>
        <v>1166.4789371313288</v>
      </c>
      <c r="S52" s="3">
        <f>'6C'!M225</f>
        <v>592.82121639136881</v>
      </c>
      <c r="T52" s="3">
        <f t="shared" si="4"/>
        <v>4.3734935670100876</v>
      </c>
    </row>
    <row r="53" spans="1:20" x14ac:dyDescent="0.25">
      <c r="A53" s="3">
        <f t="shared" si="5"/>
        <v>6.6666666666666599</v>
      </c>
      <c r="B53" s="3">
        <f>AVERAGE('3C'!$J52:$J82) + Calibration!$C$11</f>
        <v>415.10773482109164</v>
      </c>
      <c r="C53" s="2">
        <f>'3C'!K82</f>
        <v>598.98193349924486</v>
      </c>
      <c r="D53" s="2">
        <f>'3C'!L82</f>
        <v>614.94336824403251</v>
      </c>
      <c r="E53" s="3">
        <f t="shared" si="1"/>
        <v>1.0413474958728872</v>
      </c>
      <c r="G53" s="3">
        <f>AVERAGE('4C'!$J52:$J82) + Calibration!$C$11</f>
        <v>396.1513576117099</v>
      </c>
      <c r="H53" s="3">
        <f>'4C'!K82</f>
        <v>654.28747289753687</v>
      </c>
      <c r="I53" s="3">
        <f>'4C'!L82</f>
        <v>606.92151133097025</v>
      </c>
      <c r="J53" s="3">
        <f t="shared" si="2"/>
        <v>1.4619201561702801</v>
      </c>
      <c r="L53" s="3">
        <f>AVERAGE('5C'!$J52:$J82) + Calibration!$C$11</f>
        <v>398.14781633750846</v>
      </c>
      <c r="M53" s="3">
        <f>'5C'!K82</f>
        <v>639.28116174048432</v>
      </c>
      <c r="N53" s="3">
        <f>'5C'!L82</f>
        <v>592.82121639136881</v>
      </c>
      <c r="O53" s="3">
        <f t="shared" si="3"/>
        <v>1.3656271908293323</v>
      </c>
      <c r="Q53" s="3">
        <f>AVERAGE('6C'!$K196:$K226) + Calibration!$C$11</f>
        <v>394.07520821526828</v>
      </c>
      <c r="R53" s="3">
        <f>'6C'!L226</f>
        <v>1282.81831926989</v>
      </c>
      <c r="S53" s="3">
        <f>'6C'!M226</f>
        <v>592.15965715973084</v>
      </c>
      <c r="T53" s="3">
        <f t="shared" si="4"/>
        <v>5.0332804701488048</v>
      </c>
    </row>
    <row r="54" spans="1:20" x14ac:dyDescent="0.25">
      <c r="A54" s="3">
        <f t="shared" si="5"/>
        <v>6.7499999999999929</v>
      </c>
      <c r="B54" s="3">
        <f>AVERAGE('3C'!$J53:$J83) + Calibration!$C$11</f>
        <v>414.56976745336988</v>
      </c>
      <c r="C54" s="2">
        <f>'3C'!K83</f>
        <v>612.69740269014858</v>
      </c>
      <c r="D54" s="2">
        <f>'3C'!L83</f>
        <v>613.82693664560156</v>
      </c>
      <c r="E54" s="3">
        <f t="shared" si="1"/>
        <v>1.1220699712098865</v>
      </c>
      <c r="G54" s="3">
        <f>AVERAGE('4C'!$J53:$J83) + Calibration!$C$11</f>
        <v>396.32470298671257</v>
      </c>
      <c r="H54" s="3">
        <f>'4C'!K83</f>
        <v>679.13663456604047</v>
      </c>
      <c r="I54" s="3">
        <f>'4C'!L83</f>
        <v>606.01181621711783</v>
      </c>
      <c r="J54" s="3">
        <f t="shared" si="2"/>
        <v>1.6016684171584032</v>
      </c>
      <c r="L54" s="3">
        <f>AVERAGE('5C'!$J53:$J83) + Calibration!$C$11</f>
        <v>398.51443000423342</v>
      </c>
      <c r="M54" s="3">
        <f>'5C'!K83</f>
        <v>760.82429971893157</v>
      </c>
      <c r="N54" s="3">
        <f>'5C'!L83</f>
        <v>593.27608875816168</v>
      </c>
      <c r="O54" s="3">
        <f t="shared" si="3"/>
        <v>2.0518946011442782</v>
      </c>
      <c r="Q54" s="3">
        <f>AVERAGE('6C'!$K197:$K227) + Calibration!$C$11</f>
        <v>393.8062238340425</v>
      </c>
      <c r="R54" s="3">
        <f>'6C'!L227</f>
        <v>1284.3108913467386</v>
      </c>
      <c r="S54" s="3">
        <f>'6C'!M227</f>
        <v>590.58834905952915</v>
      </c>
      <c r="T54" s="3">
        <f t="shared" si="4"/>
        <v>5.0432568149521622</v>
      </c>
    </row>
    <row r="55" spans="1:20" x14ac:dyDescent="0.25">
      <c r="A55" s="3">
        <f t="shared" si="5"/>
        <v>6.8333333333333259</v>
      </c>
      <c r="B55" s="3">
        <f>AVERAGE('3C'!$J54:$J84) + Calibration!$C$11</f>
        <v>414.00988410019289</v>
      </c>
      <c r="C55" s="2">
        <f>'3C'!K84</f>
        <v>599.8290603892782</v>
      </c>
      <c r="D55" s="2">
        <f>'3C'!L84</f>
        <v>613.16532779423017</v>
      </c>
      <c r="E55" s="3">
        <f t="shared" si="1"/>
        <v>1.0523626224063176</v>
      </c>
      <c r="G55" s="3">
        <f>AVERAGE('4C'!$J54:$J84) + Calibration!$C$11</f>
        <v>396.41037923946971</v>
      </c>
      <c r="H55" s="3">
        <f>'4C'!K84</f>
        <v>676.31287692127739</v>
      </c>
      <c r="I55" s="3">
        <f>'4C'!L84</f>
        <v>605.10211696828765</v>
      </c>
      <c r="J55" s="3">
        <f t="shared" si="2"/>
        <v>1.5851912184792483</v>
      </c>
      <c r="L55" s="3">
        <f>AVERAGE('5C'!$J54:$J84) + Calibration!$C$11</f>
        <v>398.8491647327902</v>
      </c>
      <c r="M55" s="3">
        <f>'5C'!K84</f>
        <v>642.99239391100321</v>
      </c>
      <c r="N55" s="3">
        <f>'5C'!L84</f>
        <v>593.9376976095333</v>
      </c>
      <c r="O55" s="3">
        <f t="shared" si="3"/>
        <v>1.3826732742643326</v>
      </c>
      <c r="Q55" s="3">
        <f>AVERAGE('6C'!$K198:$K228) + Calibration!$C$11</f>
        <v>393.41769179089709</v>
      </c>
      <c r="R55" s="3">
        <f>'6C'!L228</f>
        <v>1376.9305188665301</v>
      </c>
      <c r="S55" s="3">
        <f>'6C'!M228</f>
        <v>590.83643945698782</v>
      </c>
      <c r="T55" s="3">
        <f t="shared" si="4"/>
        <v>5.5699963725022661</v>
      </c>
    </row>
    <row r="56" spans="1:20" x14ac:dyDescent="0.25">
      <c r="A56" s="3">
        <f t="shared" si="5"/>
        <v>6.916666666666659</v>
      </c>
      <c r="B56" s="3">
        <f>AVERAGE('3C'!$J55:$J85) + Calibration!$C$11</f>
        <v>413.65323199145126</v>
      </c>
      <c r="C56" s="2">
        <f>'3C'!K85</f>
        <v>590.71234226817387</v>
      </c>
      <c r="D56" s="2">
        <f>'3C'!L85</f>
        <v>614.73663589443186</v>
      </c>
      <c r="E56" s="3">
        <f t="shared" si="1"/>
        <v>1.002751133294556</v>
      </c>
      <c r="G56" s="3">
        <f>AVERAGE('4C'!$J55:$J85) + Calibration!$C$11</f>
        <v>396.51797267316465</v>
      </c>
      <c r="H56" s="3">
        <f>'4C'!K85</f>
        <v>661.06453642528413</v>
      </c>
      <c r="I56" s="3">
        <f>'4C'!L85</f>
        <v>606.67342093351158</v>
      </c>
      <c r="J56" s="3">
        <f t="shared" si="2"/>
        <v>1.4982248933535565</v>
      </c>
      <c r="L56" s="3">
        <f>AVERAGE('5C'!$J55:$J85) + Calibration!$C$11</f>
        <v>399.11814791853328</v>
      </c>
      <c r="M56" s="3">
        <f>'5C'!K85</f>
        <v>654.52950223647758</v>
      </c>
      <c r="N56" s="3">
        <f>'5C'!L85</f>
        <v>594.18578800699197</v>
      </c>
      <c r="O56" s="3">
        <f t="shared" si="3"/>
        <v>1.4464888284954096</v>
      </c>
      <c r="Q56" s="3">
        <f>AVERAGE('6C'!$K199:$K229) + Calibration!$C$11</f>
        <v>393.53524817730511</v>
      </c>
      <c r="R56" s="3">
        <f>'6C'!L229</f>
        <v>1503.27404524447</v>
      </c>
      <c r="S56" s="3">
        <f>'6C'!M229</f>
        <v>592.15965715973084</v>
      </c>
      <c r="T56" s="3">
        <f t="shared" si="4"/>
        <v>6.2848606585725735</v>
      </c>
    </row>
    <row r="57" spans="1:20" x14ac:dyDescent="0.25">
      <c r="A57" s="3">
        <f t="shared" si="5"/>
        <v>6.999999999999992</v>
      </c>
      <c r="B57" s="3">
        <f>AVERAGE('3C'!$J56:$J86) + Calibration!$C$11</f>
        <v>413.14714475738043</v>
      </c>
      <c r="C57" s="2">
        <f>'3C'!K86</f>
        <v>597.24733208345583</v>
      </c>
      <c r="D57" s="2">
        <f>'3C'!L86</f>
        <v>615.39819512606982</v>
      </c>
      <c r="E57" s="3">
        <f t="shared" si="1"/>
        <v>1.0426273530486152</v>
      </c>
      <c r="G57" s="3">
        <f>AVERAGE('4C'!$J56:$J86) + Calibration!$C$11</f>
        <v>396.90650491555715</v>
      </c>
      <c r="H57" s="3">
        <f>'4C'!K86</f>
        <v>686.76082498382095</v>
      </c>
      <c r="I57" s="3">
        <f>'4C'!L86</f>
        <v>607.78985253194253</v>
      </c>
      <c r="J57" s="3">
        <f t="shared" si="2"/>
        <v>1.641552064079165</v>
      </c>
      <c r="L57" s="3">
        <f>AVERAGE('5C'!$J56:$J86) + Calibration!$C$11</f>
        <v>399.7099114053612</v>
      </c>
      <c r="M57" s="3">
        <f>'5C'!K86</f>
        <v>644.28328428463351</v>
      </c>
      <c r="N57" s="3">
        <f>'5C'!L86</f>
        <v>594.18578800699197</v>
      </c>
      <c r="O57" s="3">
        <f t="shared" si="3"/>
        <v>1.3851093369048972</v>
      </c>
      <c r="Q57" s="3">
        <f>AVERAGE('6C'!$K200:$K230) + Calibration!$C$11</f>
        <v>393.26626379607939</v>
      </c>
      <c r="R57" s="3">
        <f>'6C'!L230</f>
        <v>1511.9873959251813</v>
      </c>
      <c r="S57" s="3">
        <f>'6C'!M230</f>
        <v>591.49804830835933</v>
      </c>
      <c r="T57" s="3">
        <f t="shared" si="4"/>
        <v>6.3357309394008912</v>
      </c>
    </row>
    <row r="58" spans="1:20" x14ac:dyDescent="0.25">
      <c r="A58" s="3">
        <f t="shared" si="5"/>
        <v>7.083333333333325</v>
      </c>
      <c r="B58" s="3">
        <f>AVERAGE('3C'!$J57:$J87) + Calibration!$C$11</f>
        <v>412.67293626223079</v>
      </c>
      <c r="C58" s="2">
        <f>'3C'!K87</f>
        <v>620.3215447004477</v>
      </c>
      <c r="D58" s="2">
        <f>'3C'!L87</f>
        <v>616.51467634423432</v>
      </c>
      <c r="E58" s="3">
        <f t="shared" si="1"/>
        <v>1.1759907587530305</v>
      </c>
      <c r="G58" s="3">
        <f>AVERAGE('4C'!$J57:$J87) + Calibration!$C$11</f>
        <v>396.91846053851174</v>
      </c>
      <c r="H58" s="3">
        <f>'4C'!K87</f>
        <v>683.29162618619955</v>
      </c>
      <c r="I58" s="3">
        <f>'4C'!L87</f>
        <v>604.68859851437492</v>
      </c>
      <c r="J58" s="3">
        <f t="shared" si="2"/>
        <v>1.6218370009290659</v>
      </c>
      <c r="L58" s="3">
        <f>AVERAGE('5C'!$J57:$J87) + Calibration!$C$11</f>
        <v>400.50690020159567</v>
      </c>
      <c r="M58" s="3">
        <f>'5C'!K87</f>
        <v>622.05614611623673</v>
      </c>
      <c r="N58" s="3">
        <f>'5C'!L87</f>
        <v>596.1705608063952</v>
      </c>
      <c r="O58" s="3">
        <f t="shared" si="3"/>
        <v>1.2547152025911152</v>
      </c>
      <c r="Q58" s="3">
        <f>AVERAGE('6C'!$K201:$K231) + Calibration!$C$11</f>
        <v>393.11682867075024</v>
      </c>
      <c r="R58" s="3">
        <f>'6C'!L231</f>
        <v>1586.4945817024507</v>
      </c>
      <c r="S58" s="3">
        <f>'6C'!M231</f>
        <v>591.70478479293786</v>
      </c>
      <c r="T58" s="3">
        <f t="shared" si="4"/>
        <v>6.7585389558933615</v>
      </c>
    </row>
    <row r="59" spans="1:20" x14ac:dyDescent="0.25">
      <c r="A59" s="3">
        <f t="shared" si="5"/>
        <v>7.1666666666666581</v>
      </c>
      <c r="B59" s="3">
        <f>AVERAGE('3C'!$J58:$J88) + Calibration!$C$11</f>
        <v>412.13297602502053</v>
      </c>
      <c r="C59" s="2">
        <f>'3C'!K88</f>
        <v>620.9669898872628</v>
      </c>
      <c r="D59" s="2">
        <f>'3C'!L88</f>
        <v>616.72140869383497</v>
      </c>
      <c r="E59" s="3">
        <f t="shared" si="1"/>
        <v>1.1827041474654056</v>
      </c>
      <c r="G59" s="3">
        <f>AVERAGE('4C'!$J58:$J88) + Calibration!$C$11</f>
        <v>396.92842209649507</v>
      </c>
      <c r="H59" s="3">
        <f>'4C'!K88</f>
        <v>681.3149954314697</v>
      </c>
      <c r="I59" s="3">
        <f>'4C'!L88</f>
        <v>607.58312018234176</v>
      </c>
      <c r="J59" s="3">
        <f t="shared" si="2"/>
        <v>1.6105861949702309</v>
      </c>
      <c r="L59" s="3">
        <f>AVERAGE('5C'!$J58:$J88) + Calibration!$C$11</f>
        <v>401.06479188076668</v>
      </c>
      <c r="M59" s="3">
        <f>'5C'!K88</f>
        <v>601.60400540683304</v>
      </c>
      <c r="N59" s="3">
        <f>'5C'!L88</f>
        <v>596.1705608063952</v>
      </c>
      <c r="O59" s="3">
        <f t="shared" si="3"/>
        <v>1.1357276297106682</v>
      </c>
      <c r="Q59" s="3">
        <f>AVERAGE('6C'!$K202:$K232) + Calibration!$C$11</f>
        <v>392.89167885064734</v>
      </c>
      <c r="R59" s="3">
        <f>'6C'!L232</f>
        <v>1262.9712277040976</v>
      </c>
      <c r="S59" s="3">
        <f>'6C'!M232</f>
        <v>593.27608875816168</v>
      </c>
      <c r="T59" s="3">
        <f t="shared" si="4"/>
        <v>4.9275818245423233</v>
      </c>
    </row>
    <row r="60" spans="1:20" x14ac:dyDescent="0.25">
      <c r="A60" s="3">
        <f t="shared" si="5"/>
        <v>7.2499999999999911</v>
      </c>
      <c r="B60" s="3">
        <f>AVERAGE('3C'!$J59:$J89) + Calibration!$C$11</f>
        <v>411.27222815696695</v>
      </c>
      <c r="C60" s="2">
        <f>'3C'!K89</f>
        <v>629.4786548307992</v>
      </c>
      <c r="D60" s="2">
        <f>'3C'!L89</f>
        <v>621.64201158932963</v>
      </c>
      <c r="E60" s="3">
        <f t="shared" si="1"/>
        <v>1.2357835826542416</v>
      </c>
      <c r="G60" s="3">
        <f>AVERAGE('4C'!$J59:$J89) + Calibration!$C$11</f>
        <v>397.08981164929617</v>
      </c>
      <c r="H60" s="3">
        <f>'4C'!K89</f>
        <v>671.71417022500259</v>
      </c>
      <c r="I60" s="3">
        <f>'4C'!L89</f>
        <v>608.45146138331404</v>
      </c>
      <c r="J60" s="3">
        <f t="shared" si="2"/>
        <v>1.5552991673893182</v>
      </c>
      <c r="L60" s="3">
        <f>AVERAGE('5C'!$J59:$J89) + Calibration!$C$11</f>
        <v>401.5170829957313</v>
      </c>
      <c r="M60" s="3">
        <f>'5C'!K89</f>
        <v>640.57205211411463</v>
      </c>
      <c r="N60" s="3">
        <f>'5C'!L89</f>
        <v>594.84734723862994</v>
      </c>
      <c r="O60" s="3">
        <f t="shared" si="3"/>
        <v>1.3538565783399186</v>
      </c>
      <c r="Q60" s="3">
        <f>AVERAGE('6C'!$K203:$K233) + Calibration!$C$11</f>
        <v>392.99927228434228</v>
      </c>
      <c r="R60" s="3">
        <f>'6C'!L233</f>
        <v>1110.6893390551552</v>
      </c>
      <c r="S60" s="3">
        <f>'6C'!M233</f>
        <v>588.14870389333294</v>
      </c>
      <c r="T60" s="3">
        <f t="shared" si="4"/>
        <v>4.0645439067434994</v>
      </c>
    </row>
    <row r="61" spans="1:20" x14ac:dyDescent="0.25">
      <c r="A61" s="3">
        <f t="shared" si="5"/>
        <v>7.3333333333333242</v>
      </c>
      <c r="B61" s="3">
        <f>AVERAGE('3C'!$J60:$J90) + Calibration!$C$11</f>
        <v>410.62666735555024</v>
      </c>
      <c r="C61" s="2">
        <f>'3C'!K90</f>
        <v>614.43200007198084</v>
      </c>
      <c r="D61" s="2">
        <f>'3C'!L90</f>
        <v>624.99135600435591</v>
      </c>
      <c r="E61" s="3">
        <f t="shared" si="1"/>
        <v>1.15422486893487</v>
      </c>
      <c r="G61" s="3">
        <f>AVERAGE('4C'!$J60:$J90) + Calibration!$C$11</f>
        <v>397.28308133574819</v>
      </c>
      <c r="H61" s="3">
        <f>'4C'!K90</f>
        <v>634.48077737494827</v>
      </c>
      <c r="I61" s="3">
        <f>'4C'!L90</f>
        <v>606.2185485667186</v>
      </c>
      <c r="J61" s="3">
        <f t="shared" si="2"/>
        <v>1.3433381549609815</v>
      </c>
      <c r="L61" s="3">
        <f>AVERAGE('5C'!$J60:$J90) + Calibration!$C$11</f>
        <v>401.57088031032009</v>
      </c>
      <c r="M61" s="3">
        <f>'5C'!K90</f>
        <v>613.98824062234053</v>
      </c>
      <c r="N61" s="3">
        <f>'5C'!L90</f>
        <v>596.41865120385387</v>
      </c>
      <c r="O61" s="3">
        <f t="shared" si="3"/>
        <v>1.2029979618186255</v>
      </c>
      <c r="Q61" s="3">
        <f>AVERAGE('6C'!$K204:$K234) + Calibration!$C$11</f>
        <v>393.24833076014193</v>
      </c>
      <c r="R61" s="3">
        <f>'6C'!L234</f>
        <v>1650.3116932632731</v>
      </c>
      <c r="S61" s="3">
        <f>'6C'!M234</f>
        <v>591.49804830835933</v>
      </c>
      <c r="T61" s="3">
        <f t="shared" si="4"/>
        <v>7.1192140828169341</v>
      </c>
    </row>
    <row r="62" spans="1:20" x14ac:dyDescent="0.25">
      <c r="A62" s="3">
        <f t="shared" si="5"/>
        <v>7.4166666666666572</v>
      </c>
      <c r="B62" s="3">
        <f>AVERAGE('3C'!$J61:$J91) + Calibration!$C$11</f>
        <v>410.01298549230194</v>
      </c>
      <c r="C62" s="2">
        <f>'3C'!K91</f>
        <v>601.80569114400794</v>
      </c>
      <c r="D62" s="2">
        <f>'3C'!L91</f>
        <v>624.78462365475525</v>
      </c>
      <c r="E62" s="3">
        <f t="shared" si="1"/>
        <v>1.0861929253417304</v>
      </c>
      <c r="G62" s="3">
        <f>AVERAGE('4C'!$J61:$J91) + Calibration!$C$11</f>
        <v>397.57198883294052</v>
      </c>
      <c r="H62" s="3">
        <f>'4C'!K91</f>
        <v>619.87783365828886</v>
      </c>
      <c r="I62" s="3">
        <f>'4C'!L91</f>
        <v>607.78985253194253</v>
      </c>
      <c r="J62" s="3">
        <f t="shared" si="2"/>
        <v>1.2590001016509569</v>
      </c>
      <c r="L62" s="3">
        <f>AVERAGE('5C'!$J61:$J91) + Calibration!$C$11</f>
        <v>401.5927974912579</v>
      </c>
      <c r="M62" s="3">
        <f>'5C'!K91</f>
        <v>643.3958097588777</v>
      </c>
      <c r="N62" s="3">
        <f>'5C'!L91</f>
        <v>593.27608875816168</v>
      </c>
      <c r="O62" s="3">
        <f t="shared" si="3"/>
        <v>1.3694197616064137</v>
      </c>
      <c r="Q62" s="3">
        <f>AVERAGE('6C'!$K205:$K235) + Calibration!$C$11</f>
        <v>393.53923112682293</v>
      </c>
      <c r="R62" s="3">
        <f>'6C'!L235</f>
        <v>1259.9457883561163</v>
      </c>
      <c r="S62" s="3">
        <f>'6C'!M235</f>
        <v>592.61447990679028</v>
      </c>
      <c r="T62" s="3">
        <f t="shared" si="4"/>
        <v>4.9067803164586756</v>
      </c>
    </row>
    <row r="63" spans="1:20" x14ac:dyDescent="0.25">
      <c r="A63" s="3">
        <f t="shared" si="5"/>
        <v>7.4999999999999902</v>
      </c>
      <c r="B63" s="3">
        <f>AVERAGE('3C'!$J62:$J92) + Calibration!$C$11</f>
        <v>409.17216213494476</v>
      </c>
      <c r="C63" s="2">
        <f>'3C'!K92</f>
        <v>607.25152069635908</v>
      </c>
      <c r="D63" s="2">
        <f>'3C'!L92</f>
        <v>623.87492440592507</v>
      </c>
      <c r="E63" s="3">
        <f t="shared" si="1"/>
        <v>1.1217965625676671</v>
      </c>
      <c r="G63" s="3">
        <f>AVERAGE('4C'!$J62:$J92) + Calibration!$C$11</f>
        <v>397.97048263331641</v>
      </c>
      <c r="H63" s="3">
        <f>'4C'!K92</f>
        <v>631.85870143340344</v>
      </c>
      <c r="I63" s="3">
        <f>'4C'!L92</f>
        <v>608.90628413037359</v>
      </c>
      <c r="J63" s="3">
        <f t="shared" si="2"/>
        <v>1.3245953630936407</v>
      </c>
      <c r="L63" s="3">
        <f>AVERAGE('5C'!$J62:$J92) + Calibration!$C$11</f>
        <v>401.4951656155464</v>
      </c>
      <c r="M63" s="3">
        <f>'5C'!K92</f>
        <v>643.83952080103654</v>
      </c>
      <c r="N63" s="3">
        <f>'5C'!L92</f>
        <v>595.75704235248236</v>
      </c>
      <c r="O63" s="3">
        <f t="shared" si="3"/>
        <v>1.3724855864800791</v>
      </c>
      <c r="Q63" s="3">
        <f>AVERAGE('6C'!$K206:$K236) + Calibration!$C$11</f>
        <v>393.8620116271548</v>
      </c>
      <c r="R63" s="3">
        <f>'6C'!L236</f>
        <v>1366.4422231682638</v>
      </c>
      <c r="S63" s="3">
        <f>'6C'!M236</f>
        <v>593.73091150522123</v>
      </c>
      <c r="T63" s="3">
        <f t="shared" si="4"/>
        <v>5.5080809330765055</v>
      </c>
    </row>
    <row r="64" spans="1:20" x14ac:dyDescent="0.25">
      <c r="A64" s="3">
        <f t="shared" si="5"/>
        <v>7.5833333333333233</v>
      </c>
      <c r="B64" s="3">
        <f>AVERAGE('3C'!$J63:$J93) + Calibration!$C$11</f>
        <v>408.61227738703803</v>
      </c>
      <c r="C64" s="2">
        <f>'3C'!K93</f>
        <v>618.58694731861533</v>
      </c>
      <c r="D64" s="2">
        <f>'3C'!L93</f>
        <v>624.08165675552573</v>
      </c>
      <c r="E64" s="3">
        <f t="shared" si="1"/>
        <v>1.1891641040552552</v>
      </c>
      <c r="G64" s="3">
        <f>AVERAGE('4C'!$J63:$J93) + Calibration!$C$11</f>
        <v>398.2075866816441</v>
      </c>
      <c r="H64" s="3">
        <f>'4C'!K93</f>
        <v>652.10916043958889</v>
      </c>
      <c r="I64" s="3">
        <f>'4C'!L93</f>
        <v>610.47759223057528</v>
      </c>
      <c r="J64" s="3">
        <f t="shared" si="2"/>
        <v>1.4379383835891888</v>
      </c>
      <c r="L64" s="3">
        <f>AVERAGE('5C'!$J63:$J93) + Calibration!$C$11</f>
        <v>401.5170829957313</v>
      </c>
      <c r="M64" s="3">
        <f>'5C'!K93</f>
        <v>673.69080097973244</v>
      </c>
      <c r="N64" s="3">
        <f>'5C'!L93</f>
        <v>595.96382845679443</v>
      </c>
      <c r="O64" s="3">
        <f t="shared" si="3"/>
        <v>1.5414202846433838</v>
      </c>
      <c r="Q64" s="3">
        <f>AVERAGE('6C'!$K207:$K237) + Calibration!$C$11</f>
        <v>394.04531836089376</v>
      </c>
      <c r="R64" s="3">
        <f>'6C'!L237</f>
        <v>1051.2288524102289</v>
      </c>
      <c r="S64" s="3">
        <f>'6C'!M237</f>
        <v>592.40774755718951</v>
      </c>
      <c r="T64" s="3">
        <f t="shared" si="4"/>
        <v>3.7218730655574048</v>
      </c>
    </row>
    <row r="65" spans="1:20" x14ac:dyDescent="0.25">
      <c r="A65" s="3">
        <f t="shared" si="5"/>
        <v>7.6666666666666563</v>
      </c>
      <c r="B65" s="3">
        <f>AVERAGE('3C'!$J64:$J94) + Calibration!$C$11</f>
        <v>407.60010172341379</v>
      </c>
      <c r="C65" s="2">
        <f>'3C'!K94</f>
        <v>612.69740269014858</v>
      </c>
      <c r="D65" s="2">
        <f>'3C'!L94</f>
        <v>623.87492440592507</v>
      </c>
      <c r="E65" s="3">
        <f t="shared" si="1"/>
        <v>1.1615417622884419</v>
      </c>
      <c r="G65" s="3">
        <f>AVERAGE('4C'!$J64:$J94) + Calibration!$C$11</f>
        <v>398.67980230730518</v>
      </c>
      <c r="H65" s="3">
        <f>'4C'!K94</f>
        <v>675.86916184516178</v>
      </c>
      <c r="I65" s="3">
        <f>'4C'!L94</f>
        <v>610.47759223057528</v>
      </c>
      <c r="J65" s="3">
        <f t="shared" si="2"/>
        <v>1.5698257151488653</v>
      </c>
      <c r="L65" s="3">
        <f>AVERAGE('5C'!$J64:$J94) + Calibration!$C$11</f>
        <v>401.76414880128948</v>
      </c>
      <c r="M65" s="3">
        <f>'5C'!K94</f>
        <v>620.3215447004477</v>
      </c>
      <c r="N65" s="3">
        <f>'5C'!L94</f>
        <v>593.27608875816168</v>
      </c>
      <c r="O65" s="3">
        <f t="shared" si="3"/>
        <v>1.2377712509978649</v>
      </c>
      <c r="Q65" s="3">
        <f>AVERAGE('6C'!$K208:$K238) + Calibration!$C$11</f>
        <v>394.26050522828353</v>
      </c>
      <c r="R65" s="3">
        <f>'6C'!L238</f>
        <v>1347.2808760175276</v>
      </c>
      <c r="S65" s="3">
        <f>'6C'!M238</f>
        <v>593.9376976095333</v>
      </c>
      <c r="T65" s="3">
        <f t="shared" si="4"/>
        <v>5.3973063310221976</v>
      </c>
    </row>
    <row r="66" spans="1:20" x14ac:dyDescent="0.25">
      <c r="A66" s="3">
        <f t="shared" si="5"/>
        <v>7.7499999999999893</v>
      </c>
      <c r="B66" s="3">
        <f>AVERAGE('3C'!$J65:$J95) + Calibration!$C$11</f>
        <v>406.94258649452524</v>
      </c>
      <c r="C66" s="2">
        <f>'3C'!K95</f>
        <v>603.09657748368136</v>
      </c>
      <c r="D66" s="2">
        <f>'3C'!L95</f>
        <v>626.56266410455771</v>
      </c>
      <c r="E66" s="3">
        <f t="shared" si="1"/>
        <v>1.1108924949256627</v>
      </c>
      <c r="G66" s="3">
        <f>AVERAGE('4C'!$J65:$J95) + Calibration!$C$11</f>
        <v>398.95874824651418</v>
      </c>
      <c r="H66" s="3">
        <f>'4C'!K95</f>
        <v>710.96459390694758</v>
      </c>
      <c r="I66" s="3">
        <f>'4C'!L95</f>
        <v>614.94336824403251</v>
      </c>
      <c r="J66" s="3">
        <f t="shared" si="2"/>
        <v>1.7670043345499471</v>
      </c>
      <c r="L66" s="3">
        <f>AVERAGE('5C'!$J65:$J95) + Calibration!$C$11</f>
        <v>402.01121460684755</v>
      </c>
      <c r="M66" s="3">
        <f>'5C'!K95</f>
        <v>635.56993360392232</v>
      </c>
      <c r="N66" s="3">
        <f>'5C'!L95</f>
        <v>595.05412920796414</v>
      </c>
      <c r="O66" s="3">
        <f t="shared" si="3"/>
        <v>1.3227292840177067</v>
      </c>
      <c r="Q66" s="3">
        <f>AVERAGE('6C'!$K209:$K239) + Calibration!$C$11</f>
        <v>394.40994035361274</v>
      </c>
      <c r="R66" s="3">
        <f>'6C'!L239</f>
        <v>944.2482661391939</v>
      </c>
      <c r="S66" s="3">
        <f>'6C'!M239</f>
        <v>593.06930678882748</v>
      </c>
      <c r="T66" s="3">
        <f t="shared" si="4"/>
        <v>3.1139375062292811</v>
      </c>
    </row>
    <row r="67" spans="1:20" x14ac:dyDescent="0.25">
      <c r="A67" s="3">
        <f t="shared" si="5"/>
        <v>7.8333333333333224</v>
      </c>
      <c r="B67" s="3">
        <f>AVERAGE('3C'!$J66:$J96) + Calibration!$C$11</f>
        <v>406.47833975660598</v>
      </c>
      <c r="C67" s="2">
        <f>'3C'!K96</f>
        <v>620.9669898872628</v>
      </c>
      <c r="D67" s="2">
        <f>'3C'!L96</f>
        <v>626.76939645415848</v>
      </c>
      <c r="E67" s="3">
        <f t="shared" si="1"/>
        <v>1.214728441034143</v>
      </c>
      <c r="G67" s="3">
        <f>AVERAGE('4C'!$J66:$J96) + Calibration!$C$11</f>
        <v>399.19385962460052</v>
      </c>
      <c r="H67" s="3">
        <f>'4C'!K96</f>
        <v>690.91581660398003</v>
      </c>
      <c r="I67" s="3">
        <f>'4C'!L96</f>
        <v>613.62015467626736</v>
      </c>
      <c r="J67" s="3">
        <f t="shared" si="2"/>
        <v>1.6521291816659252</v>
      </c>
      <c r="L67" s="3">
        <f>AVERAGE('5C'!$J66:$J96) + Calibration!$C$11</f>
        <v>402.09689085960463</v>
      </c>
      <c r="M67" s="3">
        <f>'5C'!K96</f>
        <v>647.75248308225491</v>
      </c>
      <c r="N67" s="3">
        <f>'5C'!L96</f>
        <v>595.05412920796414</v>
      </c>
      <c r="O67" s="3">
        <f t="shared" si="3"/>
        <v>1.3912383447336925</v>
      </c>
      <c r="Q67" s="3">
        <f>AVERAGE('6C'!$K210:$K240) + Calibration!$C$11</f>
        <v>394.78651697305082</v>
      </c>
      <c r="R67" s="3">
        <f>'6C'!L240</f>
        <v>1488.4694198245925</v>
      </c>
      <c r="S67" s="3">
        <f>'6C'!M240</f>
        <v>595.50895195502369</v>
      </c>
      <c r="T67" s="3">
        <f t="shared" si="4"/>
        <v>6.1939301998370073</v>
      </c>
    </row>
    <row r="68" spans="1:20" x14ac:dyDescent="0.25">
      <c r="A68" s="3">
        <f t="shared" si="5"/>
        <v>7.9166666666666554</v>
      </c>
      <c r="B68" s="3">
        <f>AVERAGE('3C'!$J67:$J97) + Calibration!$C$11</f>
        <v>406.02604844239426</v>
      </c>
      <c r="C68" s="2">
        <f>'3C'!K97</f>
        <v>607.69528014599939</v>
      </c>
      <c r="D68" s="2">
        <f>'3C'!L97</f>
        <v>624.78462365475525</v>
      </c>
      <c r="E68" s="3">
        <f t="shared" ref="E68:E92" si="6">(C68-B68)/(7*35314.6667/1400)</f>
        <v>1.1421273399904699</v>
      </c>
      <c r="G68" s="3">
        <f>AVERAGE('4C'!$J67:$J97) + Calibration!$C$11</f>
        <v>399.25961136666115</v>
      </c>
      <c r="H68" s="3">
        <f>'4C'!K97</f>
        <v>649.72911383698465</v>
      </c>
      <c r="I68" s="3">
        <f>'4C'!L97</f>
        <v>615.60497709540414</v>
      </c>
      <c r="J68" s="3">
        <f t="shared" ref="J68:J92" si="7">(H68-G68)/(7*35314.6667/1400)</f>
        <v>1.4185012963484855</v>
      </c>
      <c r="L68" s="3">
        <f>AVERAGE('5C'!$J67:$J97) + Calibration!$C$11</f>
        <v>402.0112146068476</v>
      </c>
      <c r="M68" s="3">
        <f>'5C'!K97</f>
        <v>656.90954480512494</v>
      </c>
      <c r="N68" s="3">
        <f>'5C'!L97</f>
        <v>598.65156402044931</v>
      </c>
      <c r="O68" s="3">
        <f t="shared" ref="O68:O92" si="8">(M68-L68)/(7*35314.6667/1400)</f>
        <v>1.4435833834347207</v>
      </c>
      <c r="Q68" s="3">
        <f>AVERAGE('6C'!$K211:$K241) + Calibration!$C$11</f>
        <v>395.1092974733827</v>
      </c>
      <c r="R68" s="3">
        <f>'6C'!L241</f>
        <v>1831.7994693455341</v>
      </c>
      <c r="S68" s="3">
        <f>'6C'!M241</f>
        <v>596.41865120385387</v>
      </c>
      <c r="T68" s="3">
        <f t="shared" ref="T68:T92" si="9">(R68-Q68)/(7*35314.6667/1400)</f>
        <v>8.1365070443785399</v>
      </c>
    </row>
    <row r="69" spans="1:20" x14ac:dyDescent="0.25">
      <c r="A69" s="3">
        <f t="shared" ref="A69:A92" si="10">1/12+A68</f>
        <v>7.9999999999999885</v>
      </c>
      <c r="B69" s="3">
        <f>AVERAGE('3C'!$J68:$J98) + Calibration!$C$11</f>
        <v>405.49804382813852</v>
      </c>
      <c r="C69" s="2">
        <f>'3C'!K98</f>
        <v>604.6294931622956</v>
      </c>
      <c r="D69" s="2">
        <f>'3C'!L98</f>
        <v>623.21331555455356</v>
      </c>
      <c r="E69" s="3">
        <f t="shared" si="6"/>
        <v>1.1277549411738159</v>
      </c>
      <c r="G69" s="3">
        <f>AVERAGE('4C'!$J68:$J98) + Calibration!$C$11</f>
        <v>399.31340868124983</v>
      </c>
      <c r="H69" s="3">
        <f>'4C'!K98</f>
        <v>633.39157273849287</v>
      </c>
      <c r="I69" s="3">
        <f>'4C'!L98</f>
        <v>614.73663589443186</v>
      </c>
      <c r="J69" s="3">
        <f t="shared" si="7"/>
        <v>1.3256710932358482</v>
      </c>
      <c r="L69" s="3">
        <f>AVERAGE('5C'!$J68:$J98) + Calibration!$C$11</f>
        <v>401.82790647837902</v>
      </c>
      <c r="M69" s="3">
        <f>'5C'!K98</f>
        <v>617.94155053928159</v>
      </c>
      <c r="N69" s="3">
        <f>'5C'!L98</f>
        <v>599.76799561888026</v>
      </c>
      <c r="O69" s="3">
        <f t="shared" si="8"/>
        <v>1.2239313818068829</v>
      </c>
      <c r="Q69" s="3">
        <f>AVERAGE('6C'!$K212:$K242) + Calibration!$C$11</f>
        <v>395.49583684628664</v>
      </c>
      <c r="R69" s="3">
        <f>'6C'!L242</f>
        <v>1339.6567299732717</v>
      </c>
      <c r="S69" s="3">
        <f>'6C'!M242</f>
        <v>597.08026005522538</v>
      </c>
      <c r="T69" s="3">
        <f t="shared" si="9"/>
        <v>5.3471318370221796</v>
      </c>
    </row>
    <row r="70" spans="1:20" x14ac:dyDescent="0.25">
      <c r="A70" s="3">
        <f t="shared" si="10"/>
        <v>8.0833333333333215</v>
      </c>
      <c r="B70" s="3">
        <f>AVERAGE('3C'!$J69:$J99) + Calibration!$C$11</f>
        <v>404.98199364135462</v>
      </c>
      <c r="C70" s="2">
        <f>'3C'!K99</f>
        <v>615.31947459773664</v>
      </c>
      <c r="D70" s="2">
        <f>'3C'!L99</f>
        <v>619.6158807420685</v>
      </c>
      <c r="E70" s="3">
        <f t="shared" si="6"/>
        <v>1.1912188368827619</v>
      </c>
      <c r="G70" s="3">
        <f>AVERAGE('4C'!$J69:$J99) + Calibration!$C$11</f>
        <v>399.56047568229053</v>
      </c>
      <c r="H70" s="3">
        <f>'4C'!K99</f>
        <v>617.94155053928159</v>
      </c>
      <c r="I70" s="3">
        <f>'4C'!L99</f>
        <v>614.03367313018009</v>
      </c>
      <c r="J70" s="3">
        <f t="shared" si="7"/>
        <v>1.2367726798168595</v>
      </c>
      <c r="L70" s="3">
        <f>AVERAGE('5C'!$J69:$J99) + Calibration!$C$11</f>
        <v>401.64459974464006</v>
      </c>
      <c r="M70" s="3">
        <f>'5C'!K99</f>
        <v>627.74405744896683</v>
      </c>
      <c r="N70" s="3">
        <f>'5C'!L99</f>
        <v>602.4557353175129</v>
      </c>
      <c r="O70" s="3">
        <f t="shared" si="8"/>
        <v>1.2804847324487236</v>
      </c>
      <c r="Q70" s="3">
        <f>AVERAGE('6C'!$K213:$K243) + Calibration!$C$11</f>
        <v>395.90628626961706</v>
      </c>
      <c r="R70" s="3">
        <f>'6C'!L243</f>
        <v>1456.8835382301074</v>
      </c>
      <c r="S70" s="3">
        <f>'6C'!M243</f>
        <v>599.10639090248651</v>
      </c>
      <c r="T70" s="3">
        <f t="shared" si="9"/>
        <v>6.0087060199296189</v>
      </c>
    </row>
    <row r="71" spans="1:20" x14ac:dyDescent="0.25">
      <c r="A71" s="3">
        <f t="shared" si="10"/>
        <v>8.1666666666666554</v>
      </c>
      <c r="B71" s="3">
        <f>AVERAGE('3C'!$J70:$J100) + Calibration!$C$11</f>
        <v>404.24876371769233</v>
      </c>
      <c r="C71" s="2">
        <f>'3C'!K100</f>
        <v>615.31947459773664</v>
      </c>
      <c r="D71" s="2">
        <f>'3C'!L100</f>
        <v>618.29271679403666</v>
      </c>
      <c r="E71" s="3">
        <f t="shared" si="6"/>
        <v>1.1953713887382904</v>
      </c>
      <c r="G71" s="3">
        <f>AVERAGE('4C'!$J70:$J100) + Calibration!$C$11</f>
        <v>400.12036043019737</v>
      </c>
      <c r="H71" s="3">
        <f>'4C'!K100</f>
        <v>613.58487318194761</v>
      </c>
      <c r="I71" s="3">
        <f>'4C'!L100</f>
        <v>612.71045542743718</v>
      </c>
      <c r="J71" s="3">
        <f t="shared" si="7"/>
        <v>1.2089283728210876</v>
      </c>
      <c r="L71" s="3">
        <f>AVERAGE('5C'!$J70:$J100) + Calibration!$C$11</f>
        <v>401.64459974464</v>
      </c>
      <c r="M71" s="3">
        <f>'5C'!K100</f>
        <v>724.43798535142912</v>
      </c>
      <c r="N71" s="3">
        <f>'5C'!L100</f>
        <v>602.20764492005424</v>
      </c>
      <c r="O71" s="3">
        <f t="shared" si="8"/>
        <v>1.8280981573403272</v>
      </c>
      <c r="Q71" s="3">
        <f>AVERAGE('6C'!$K214:$K244) + Calibration!$C$11</f>
        <v>396.14339051719185</v>
      </c>
      <c r="R71" s="3">
        <f>'6C'!L244</f>
        <v>1271.4828966815905</v>
      </c>
      <c r="S71" s="3">
        <f>'6C'!M244</f>
        <v>600.88442721731121</v>
      </c>
      <c r="T71" s="3">
        <f t="shared" si="9"/>
        <v>4.957370905411369</v>
      </c>
    </row>
    <row r="72" spans="1:20" x14ac:dyDescent="0.25">
      <c r="A72" s="3">
        <f t="shared" si="10"/>
        <v>8.2499999999999893</v>
      </c>
      <c r="B72" s="3">
        <f>AVERAGE('3C'!$J71:$J101) + Calibration!$C$11</f>
        <v>403.61316566974159</v>
      </c>
      <c r="C72" s="2">
        <f>'3C'!K101</f>
        <v>639.48284747765933</v>
      </c>
      <c r="D72" s="2">
        <f>'3C'!L101</f>
        <v>616.96949909129376</v>
      </c>
      <c r="E72" s="3">
        <f t="shared" si="6"/>
        <v>1.3358171199045621</v>
      </c>
      <c r="G72" s="3">
        <f>AVERAGE('4C'!$J71:$J101) + Calibration!$C$11</f>
        <v>400.22795386389225</v>
      </c>
      <c r="H72" s="3">
        <f>'4C'!K101</f>
        <v>632.94785766237726</v>
      </c>
      <c r="I72" s="3">
        <f>'4C'!L101</f>
        <v>611.80075617860689</v>
      </c>
      <c r="J72" s="3">
        <f t="shared" si="7"/>
        <v>1.3179787637553151</v>
      </c>
      <c r="L72" s="3">
        <f>AVERAGE('5C'!$J71:$J101) + Calibration!$C$11</f>
        <v>401.87174103950184</v>
      </c>
      <c r="M72" s="3">
        <f>'5C'!K101</f>
        <v>827.50560934124553</v>
      </c>
      <c r="N72" s="3">
        <f>'5C'!L101</f>
        <v>603.11734416888453</v>
      </c>
      <c r="O72" s="3">
        <f t="shared" si="8"/>
        <v>2.4105217920787774</v>
      </c>
      <c r="Q72" s="3">
        <f>AVERAGE('6C'!$K215:$K245) + Calibration!$C$11</f>
        <v>396.0676758224181</v>
      </c>
      <c r="R72" s="3">
        <f>'6C'!L245</f>
        <v>1988.4379869443289</v>
      </c>
      <c r="S72" s="3">
        <f>'6C'!M245</f>
        <v>597.08026005522538</v>
      </c>
      <c r="T72" s="3">
        <f t="shared" si="9"/>
        <v>9.0181811690263558</v>
      </c>
    </row>
    <row r="73" spans="1:20" x14ac:dyDescent="0.25">
      <c r="A73" s="3">
        <f t="shared" si="10"/>
        <v>8.3333333333333233</v>
      </c>
      <c r="B73" s="3">
        <f>AVERAGE('3C'!$J72:$J102) + Calibration!$C$11</f>
        <v>403.04331816836896</v>
      </c>
      <c r="C73" s="2">
        <f>'3C'!K102</f>
        <v>605.96068276416713</v>
      </c>
      <c r="D73" s="2">
        <f>'3C'!L102</f>
        <v>618.29271679403666</v>
      </c>
      <c r="E73" s="3">
        <f t="shared" si="6"/>
        <v>1.1491959775217029</v>
      </c>
      <c r="G73" s="3">
        <f>AVERAGE('4C'!$J72:$J102) + Calibration!$C$11</f>
        <v>400.49693824511797</v>
      </c>
      <c r="H73" s="3">
        <f>'4C'!K102</f>
        <v>686.55914328060283</v>
      </c>
      <c r="I73" s="3">
        <f>'4C'!L102</f>
        <v>612.0488961957991</v>
      </c>
      <c r="J73" s="3">
        <f t="shared" si="7"/>
        <v>1.6200759161376133</v>
      </c>
      <c r="L73" s="3">
        <f>AVERAGE('5C'!$J72:$J102) + Calibration!$C$11</f>
        <v>402.32203948422512</v>
      </c>
      <c r="M73" s="3">
        <f>'5C'!K102</f>
        <v>669.97957284317033</v>
      </c>
      <c r="N73" s="3">
        <f>'5C'!L102</f>
        <v>601.33930371908195</v>
      </c>
      <c r="O73" s="3">
        <f t="shared" si="8"/>
        <v>1.5158434631860489</v>
      </c>
      <c r="Q73" s="3">
        <f>AVERAGE('6C'!$K216:$K246) + Calibration!$C$11</f>
        <v>395.90628626961706</v>
      </c>
      <c r="R73" s="3">
        <f>'6C'!L246</f>
        <v>1474.0681618451079</v>
      </c>
      <c r="S73" s="3">
        <f>'6C'!M246</f>
        <v>595.05412920796414</v>
      </c>
      <c r="T73" s="3">
        <f t="shared" si="9"/>
        <v>6.1060288901182842</v>
      </c>
    </row>
    <row r="74" spans="1:20" x14ac:dyDescent="0.25">
      <c r="A74" s="3">
        <f t="shared" si="10"/>
        <v>8.4166666666666572</v>
      </c>
      <c r="B74" s="3">
        <f>AVERAGE('3C'!$J73:$J103) + Calibration!$C$11</f>
        <v>402.34396005236346</v>
      </c>
      <c r="C74" s="2">
        <f>'3C'!K103</f>
        <v>607.89696588317429</v>
      </c>
      <c r="D74" s="2">
        <f>'3C'!L103</f>
        <v>619.20236228815565</v>
      </c>
      <c r="E74" s="3">
        <f t="shared" si="6"/>
        <v>1.1641225872354661</v>
      </c>
      <c r="G74" s="3">
        <f>AVERAGE('4C'!$J73:$J103) + Calibration!$C$11</f>
        <v>400.57265293989178</v>
      </c>
      <c r="H74" s="3">
        <f>'4C'!K103</f>
        <v>674.13456446332941</v>
      </c>
      <c r="I74" s="3">
        <f>'4C'!L103</f>
        <v>610.02271986378219</v>
      </c>
      <c r="J74" s="3">
        <f t="shared" si="7"/>
        <v>1.5492821373474133</v>
      </c>
      <c r="L74" s="3">
        <f>AVERAGE('5C'!$J73:$J103) + Calibration!$C$11</f>
        <v>402.58106091273771</v>
      </c>
      <c r="M74" s="3">
        <f>'5C'!K103</f>
        <v>613.7865589191224</v>
      </c>
      <c r="N74" s="3">
        <f>'5C'!L103</f>
        <v>602.00086295072003</v>
      </c>
      <c r="O74" s="3">
        <f t="shared" si="8"/>
        <v>1.1961347380145861</v>
      </c>
      <c r="Q74" s="3">
        <f>AVERAGE('6C'!$K217:$K247) + Calibration!$C$11</f>
        <v>396.08760152859713</v>
      </c>
      <c r="R74" s="3">
        <f>'6C'!L247</f>
        <v>1740.5109305786946</v>
      </c>
      <c r="S74" s="3">
        <f>'6C'!M247</f>
        <v>593.9376976095333</v>
      </c>
      <c r="T74" s="3">
        <f t="shared" si="9"/>
        <v>7.613965837316524</v>
      </c>
    </row>
    <row r="75" spans="1:20" x14ac:dyDescent="0.25">
      <c r="A75" s="3">
        <f t="shared" si="10"/>
        <v>8.4999999999999911</v>
      </c>
      <c r="B75" s="3">
        <f>AVERAGE('3C'!$J74:$J104) + Calibration!$C$11</f>
        <v>401.82791006482677</v>
      </c>
      <c r="C75" s="2">
        <f>'3C'!K104</f>
        <v>610.96280127435944</v>
      </c>
      <c r="D75" s="2">
        <f>'3C'!L104</f>
        <v>617.38301754520649</v>
      </c>
      <c r="E75" s="3">
        <f t="shared" si="6"/>
        <v>1.1844081270036886</v>
      </c>
      <c r="G75" s="3">
        <f>AVERAGE('4C'!$J74:$J104) + Calibration!$C$11</f>
        <v>400.78783980728156</v>
      </c>
      <c r="H75" s="3">
        <f>'4C'!K104</f>
        <v>680.02410909179628</v>
      </c>
      <c r="I75" s="3">
        <f>'4C'!L104</f>
        <v>610.68432458017594</v>
      </c>
      <c r="J75" s="3">
        <f t="shared" si="7"/>
        <v>1.5814181210126765</v>
      </c>
      <c r="L75" s="3">
        <f>AVERAGE('5C'!$J74:$J104) + Calibration!$C$11</f>
        <v>402.73049603806692</v>
      </c>
      <c r="M75" s="3">
        <f>'5C'!K104</f>
        <v>663.44458302788837</v>
      </c>
      <c r="N75" s="3">
        <f>'5C'!L104</f>
        <v>600.88442721731121</v>
      </c>
      <c r="O75" s="3">
        <f t="shared" si="8"/>
        <v>1.4765201620312698</v>
      </c>
      <c r="Q75" s="3">
        <f>AVERAGE('6C'!$K218:$K248) + Calibration!$C$11</f>
        <v>395.86245170849423</v>
      </c>
      <c r="R75" s="3">
        <f>'6C'!L248</f>
        <v>1999.7330175233812</v>
      </c>
      <c r="S75" s="3">
        <f>'6C'!M248</f>
        <v>594.64061075405152</v>
      </c>
      <c r="T75" s="3">
        <f t="shared" si="9"/>
        <v>9.0833113586479737</v>
      </c>
    </row>
    <row r="76" spans="1:20" x14ac:dyDescent="0.25">
      <c r="A76" s="3">
        <f t="shared" si="10"/>
        <v>8.583333333333325</v>
      </c>
      <c r="B76" s="3">
        <f>AVERAGE('3C'!$J75:$J105) + Calibration!$C$11</f>
        <v>401.61272319743694</v>
      </c>
      <c r="C76" s="2">
        <f>'3C'!K105</f>
        <v>609.42988156178853</v>
      </c>
      <c r="D76" s="2">
        <f>'3C'!L105</f>
        <v>618.29271679403666</v>
      </c>
      <c r="E76" s="3">
        <f t="shared" si="6"/>
        <v>1.176945319233901</v>
      </c>
      <c r="G76" s="3">
        <f>AVERAGE('4C'!$J75:$J105) + Calibration!$C$11</f>
        <v>401.05682418850728</v>
      </c>
      <c r="H76" s="3">
        <f>'4C'!K105</f>
        <v>671.71417022500259</v>
      </c>
      <c r="I76" s="3">
        <f>'4C'!L105</f>
        <v>610.47759223057528</v>
      </c>
      <c r="J76" s="3">
        <f t="shared" si="7"/>
        <v>1.532832510275371</v>
      </c>
      <c r="L76" s="3">
        <f>AVERAGE('5C'!$J75:$J105) + Calibration!$C$11</f>
        <v>402.42963291792</v>
      </c>
      <c r="M76" s="3">
        <f>'5C'!K105</f>
        <v>639.48284747765933</v>
      </c>
      <c r="N76" s="3">
        <f>'5C'!L105</f>
        <v>595.05412920796414</v>
      </c>
      <c r="O76" s="3">
        <f t="shared" si="8"/>
        <v>1.3425199029826285</v>
      </c>
      <c r="Q76" s="3">
        <f>AVERAGE('6C'!$K219:$K249) + Calibration!$C$11</f>
        <v>395.57155014633065</v>
      </c>
      <c r="R76" s="3">
        <f>'6C'!L249</f>
        <v>2000.4189515344065</v>
      </c>
      <c r="S76" s="3">
        <f>'6C'!M249</f>
        <v>593.52417915562046</v>
      </c>
      <c r="T76" s="3">
        <f t="shared" si="9"/>
        <v>9.0888435392656604</v>
      </c>
    </row>
    <row r="77" spans="1:20" x14ac:dyDescent="0.25">
      <c r="A77" s="3">
        <f t="shared" si="10"/>
        <v>8.666666666666659</v>
      </c>
      <c r="B77" s="3">
        <f>AVERAGE('3C'!$J76:$J106) + Calibration!$C$11</f>
        <v>401.7422338120698</v>
      </c>
      <c r="C77" s="2">
        <f>'3C'!K106</f>
        <v>606.60612391702546</v>
      </c>
      <c r="D77" s="2">
        <f>'3C'!L106</f>
        <v>619.40914839246773</v>
      </c>
      <c r="E77" s="3">
        <f t="shared" si="6"/>
        <v>1.1602198703744562</v>
      </c>
      <c r="G77" s="3">
        <f>AVERAGE('4C'!$J76:$J106) + Calibration!$C$11</f>
        <v>401.07674869920373</v>
      </c>
      <c r="H77" s="3">
        <f>'4C'!K106</f>
        <v>672.6016447507584</v>
      </c>
      <c r="I77" s="3">
        <f>'4C'!L106</f>
        <v>610.93241497763472</v>
      </c>
      <c r="J77" s="3">
        <f t="shared" si="7"/>
        <v>1.5377457664158254</v>
      </c>
      <c r="L77" s="3">
        <f>AVERAGE('5C'!$J76:$J106) + Calibration!$C$11</f>
        <v>401.94546286478698</v>
      </c>
      <c r="M77" s="3">
        <f>'5C'!K106</f>
        <v>616.61031656388559</v>
      </c>
      <c r="N77" s="3">
        <f>'5C'!L106</f>
        <v>597.9899551690778</v>
      </c>
      <c r="O77" s="3">
        <f t="shared" si="8"/>
        <v>1.2157263469180559</v>
      </c>
      <c r="Q77" s="3">
        <f>AVERAGE('6C'!$K220:$K250) + Calibration!$C$11</f>
        <v>395.41016059352961</v>
      </c>
      <c r="R77" s="3">
        <f>'6C'!L250</f>
        <v>1452.2848355677893</v>
      </c>
      <c r="S77" s="3">
        <f>'6C'!M250</f>
        <v>594.39252035659274</v>
      </c>
      <c r="T77" s="3">
        <f t="shared" si="9"/>
        <v>5.9854716112852886</v>
      </c>
    </row>
    <row r="78" spans="1:20" x14ac:dyDescent="0.25">
      <c r="A78" s="3">
        <f t="shared" si="10"/>
        <v>8.7499999999999929</v>
      </c>
      <c r="B78" s="3">
        <f>AVERAGE('3C'!$J77:$J107) + Calibration!$C$11</f>
        <v>402.08693149333953</v>
      </c>
      <c r="C78" s="2">
        <f>'3C'!K107</f>
        <v>606.60612391702546</v>
      </c>
      <c r="D78" s="2">
        <f>'3C'!L107</f>
        <v>623.42005203913209</v>
      </c>
      <c r="E78" s="3">
        <f t="shared" si="6"/>
        <v>1.1582677201010418</v>
      </c>
      <c r="G78" s="3">
        <f>AVERAGE('4C'!$J77:$J107) + Calibration!$C$11</f>
        <v>401.09866588014165</v>
      </c>
      <c r="H78" s="3">
        <f>'4C'!K107</f>
        <v>679.58039401568067</v>
      </c>
      <c r="I78" s="3">
        <f>'4C'!L107</f>
        <v>610.47759223057528</v>
      </c>
      <c r="J78" s="3">
        <f t="shared" si="7"/>
        <v>1.5771448758174971</v>
      </c>
      <c r="L78" s="3">
        <f>AVERAGE('5C'!$J77:$J107) + Calibration!$C$11</f>
        <v>401.46129161617142</v>
      </c>
      <c r="M78" s="3">
        <f>'5C'!K107</f>
        <v>632.10073077234404</v>
      </c>
      <c r="N78" s="3">
        <f>'5C'!L107</f>
        <v>597.9899551690778</v>
      </c>
      <c r="O78" s="3">
        <f t="shared" si="8"/>
        <v>1.3061963241248578</v>
      </c>
      <c r="Q78" s="3">
        <f>AVERAGE('6C'!$K221:$K251) + Calibration!$C$11</f>
        <v>395.29260420712166</v>
      </c>
      <c r="R78" s="3">
        <f>'6C'!L251</f>
        <v>1990.6163962172395</v>
      </c>
      <c r="S78" s="3">
        <f>'6C'!M251</f>
        <v>594.84734723862994</v>
      </c>
      <c r="T78" s="3">
        <f t="shared" si="9"/>
        <v>9.0349078220812871</v>
      </c>
    </row>
    <row r="79" spans="1:20" x14ac:dyDescent="0.25">
      <c r="A79" s="3">
        <f t="shared" si="10"/>
        <v>8.8333333333333268</v>
      </c>
      <c r="B79" s="3">
        <f>AVERAGE('3C'!$J78:$J108) + Calibration!$C$11</f>
        <v>402.9576409193765</v>
      </c>
      <c r="C79" s="2">
        <f>'3C'!K108</f>
        <v>622.05614611623673</v>
      </c>
      <c r="D79" s="2">
        <f>'3C'!L108</f>
        <v>623.21331555455356</v>
      </c>
      <c r="E79" s="3">
        <f t="shared" si="6"/>
        <v>1.2408357527942362</v>
      </c>
      <c r="G79" s="3">
        <f>AVERAGE('4C'!$J78:$J108) + Calibration!$C$11</f>
        <v>401.28197281312765</v>
      </c>
      <c r="H79" s="3">
        <f>'4C'!K108</f>
        <v>703.98584464202531</v>
      </c>
      <c r="I79" s="3">
        <f>'4C'!L108</f>
        <v>610.2708598809744</v>
      </c>
      <c r="J79" s="3">
        <f t="shared" si="7"/>
        <v>1.7143238213198124</v>
      </c>
      <c r="L79" s="3">
        <f>AVERAGE('5C'!$J78:$J108) + Calibration!$C$11</f>
        <v>401.23614179606852</v>
      </c>
      <c r="M79" s="3">
        <f>'5C'!K108</f>
        <v>615.76318967385225</v>
      </c>
      <c r="N79" s="3">
        <f>'5C'!L108</f>
        <v>602.00086295072003</v>
      </c>
      <c r="O79" s="3">
        <f t="shared" si="8"/>
        <v>1.2149459016572495</v>
      </c>
      <c r="Q79" s="3">
        <f>AVERAGE('6C'!$K222:$K252) + Calibration!$C$11</f>
        <v>395.13121465432056</v>
      </c>
      <c r="R79" s="3">
        <f>'6C'!L252</f>
        <v>1169.3027915910545</v>
      </c>
      <c r="S79" s="3">
        <f>'6C'!M252</f>
        <v>595.05412920796414</v>
      </c>
      <c r="T79" s="3">
        <f t="shared" si="9"/>
        <v>4.384419558668716</v>
      </c>
    </row>
    <row r="80" spans="1:20" x14ac:dyDescent="0.25">
      <c r="A80" s="3">
        <f t="shared" si="10"/>
        <v>8.9166666666666607</v>
      </c>
      <c r="B80" s="3">
        <f>AVERAGE('3C'!$J79:$J109) + Calibration!$C$11</f>
        <v>403.96981558676521</v>
      </c>
      <c r="C80" s="2">
        <f>'3C'!K109</f>
        <v>615.52116033491154</v>
      </c>
      <c r="D80" s="2">
        <f>'3C'!L109</f>
        <v>622.55171083815981</v>
      </c>
      <c r="E80" s="3">
        <f t="shared" si="6"/>
        <v>1.1980933958419395</v>
      </c>
      <c r="G80" s="3">
        <f>AVERAGE('4C'!$J79:$J109) + Calibration!$C$11</f>
        <v>400.97114793575025</v>
      </c>
      <c r="H80" s="3">
        <f>'4C'!K109</f>
        <v>679.58039401568067</v>
      </c>
      <c r="I80" s="3">
        <f>'4C'!L109</f>
        <v>610.02271986378219</v>
      </c>
      <c r="J80" s="3">
        <f t="shared" si="7"/>
        <v>1.5778670570317481</v>
      </c>
      <c r="L80" s="3">
        <f>AVERAGE('5C'!$J79:$J109) + Calibration!$C$11</f>
        <v>401.24809741902294</v>
      </c>
      <c r="M80" s="3">
        <f>'5C'!K109</f>
        <v>669.13244191918034</v>
      </c>
      <c r="N80" s="3">
        <f>'5C'!L109</f>
        <v>603.11734416888453</v>
      </c>
      <c r="O80" s="3">
        <f t="shared" si="8"/>
        <v>1.5171279784450429</v>
      </c>
      <c r="Q80" s="3">
        <f>AVERAGE('6C'!$K223:$K253) + Calibration!$C$11</f>
        <v>395.30455983007624</v>
      </c>
      <c r="R80" s="3">
        <f>'6C'!L253</f>
        <v>1014.6408079320267</v>
      </c>
      <c r="S80" s="3">
        <f>'6C'!M253</f>
        <v>595.75704235248236</v>
      </c>
      <c r="T80" s="3">
        <f t="shared" si="9"/>
        <v>3.5075299074078505</v>
      </c>
    </row>
    <row r="81" spans="1:20" x14ac:dyDescent="0.25">
      <c r="A81" s="3">
        <f t="shared" si="10"/>
        <v>8.9999999999999947</v>
      </c>
      <c r="B81" s="3">
        <f>AVERAGE('3C'!$J80:$J110) + Calibration!$C$11</f>
        <v>405.49804024169077</v>
      </c>
      <c r="C81" s="2">
        <f>'3C'!K110</f>
        <v>628.59118433900005</v>
      </c>
      <c r="D81" s="2">
        <f>'3C'!L110</f>
        <v>622.96522515709489</v>
      </c>
      <c r="E81" s="3">
        <f t="shared" si="6"/>
        <v>1.2634588681948922</v>
      </c>
      <c r="G81" s="3">
        <f>AVERAGE('4C'!$J80:$J110) + Calibration!$C$11</f>
        <v>401.03689967781099</v>
      </c>
      <c r="H81" s="3">
        <f>'4C'!K110</f>
        <v>657.35330828872202</v>
      </c>
      <c r="I81" s="3">
        <f>'4C'!L110</f>
        <v>611.13920108194668</v>
      </c>
      <c r="J81" s="3">
        <f t="shared" si="7"/>
        <v>1.4516144852128026</v>
      </c>
      <c r="L81" s="3">
        <f>AVERAGE('5C'!$J80:$J110) + Calibration!$C$11</f>
        <v>401.1624211662658</v>
      </c>
      <c r="M81" s="3">
        <f>'5C'!K110</f>
        <v>619.03070676825553</v>
      </c>
      <c r="N81" s="3">
        <f>'5C'!L110</f>
        <v>601.09116370188974</v>
      </c>
      <c r="O81" s="3">
        <f t="shared" si="8"/>
        <v>1.2338685648815126</v>
      </c>
      <c r="Q81" s="3">
        <f>AVERAGE('6C'!$K224:$K254) + Calibration!$C$11</f>
        <v>395.17704188568484</v>
      </c>
      <c r="R81" s="3">
        <f>'6C'!L254</f>
        <v>1353.3721507566938</v>
      </c>
      <c r="S81" s="3">
        <f>'6C'!M254</f>
        <v>595.75704235248236</v>
      </c>
      <c r="T81" s="3">
        <f t="shared" si="9"/>
        <v>5.426612783923054</v>
      </c>
    </row>
    <row r="82" spans="1:20" x14ac:dyDescent="0.25">
      <c r="A82" s="3">
        <f t="shared" si="10"/>
        <v>9.0833333333333286</v>
      </c>
      <c r="B82" s="3">
        <f>AVERAGE('3C'!$J81:$J111) + Calibration!$C$11</f>
        <v>407.45663883064316</v>
      </c>
      <c r="C82" s="2">
        <f>'3C'!K111</f>
        <v>638.19200551151039</v>
      </c>
      <c r="D82" s="2">
        <f>'3C'!L111</f>
        <v>624.08165675552573</v>
      </c>
      <c r="E82" s="3">
        <f t="shared" si="6"/>
        <v>1.3067395971253337</v>
      </c>
      <c r="G82" s="3">
        <f>AVERAGE('4C'!$J81:$J111) + Calibration!$C$11</f>
        <v>400.88547168299323</v>
      </c>
      <c r="H82" s="3">
        <f>'4C'!K111</f>
        <v>664.5337392568623</v>
      </c>
      <c r="I82" s="3">
        <f>'4C'!L111</f>
        <v>612.91723739677138</v>
      </c>
      <c r="J82" s="3">
        <f t="shared" si="7"/>
        <v>1.4931375103357214</v>
      </c>
      <c r="L82" s="3">
        <f>AVERAGE('5C'!$J81:$J111) + Calibration!$C$11</f>
        <v>401.044864979105</v>
      </c>
      <c r="M82" s="3">
        <f>'5C'!K111</f>
        <v>625.12198150742188</v>
      </c>
      <c r="N82" s="3">
        <f>'5C'!L111</f>
        <v>600.22282250091757</v>
      </c>
      <c r="O82" s="3">
        <f t="shared" si="8"/>
        <v>1.2690314674742031</v>
      </c>
      <c r="Q82" s="3">
        <f>AVERAGE('6C'!$K225:$K255) + Calibration!$C$11</f>
        <v>395.40418318054668</v>
      </c>
      <c r="R82" s="3">
        <f>'6C'!L255</f>
        <v>1109.842212165122</v>
      </c>
      <c r="S82" s="3">
        <f>'6C'!M255</f>
        <v>598.85830050502784</v>
      </c>
      <c r="T82" s="3">
        <f t="shared" si="9"/>
        <v>4.0461264157114369</v>
      </c>
    </row>
    <row r="83" spans="1:20" x14ac:dyDescent="0.25">
      <c r="A83" s="3">
        <f t="shared" si="10"/>
        <v>9.1666666666666625</v>
      </c>
      <c r="B83" s="3">
        <f>AVERAGE('3C'!$J82:$J112) + Calibration!$C$11</f>
        <v>409.30764518138307</v>
      </c>
      <c r="C83" s="2">
        <f>'3C'!K112</f>
        <v>642.99239391100321</v>
      </c>
      <c r="D83" s="2">
        <f>'3C'!L112</f>
        <v>628.1339184500481</v>
      </c>
      <c r="E83" s="3">
        <f t="shared" si="6"/>
        <v>1.3234430369386445</v>
      </c>
      <c r="G83" s="3">
        <f>AVERAGE('4C'!$J82:$J112) + Calibration!$C$11</f>
        <v>400.82171281042116</v>
      </c>
      <c r="H83" s="3">
        <f>'4C'!K112</f>
        <v>629.034895381159</v>
      </c>
      <c r="I83" s="3">
        <f>'4C'!L112</f>
        <v>612.0488961957991</v>
      </c>
      <c r="J83" s="3">
        <f t="shared" si="7"/>
        <v>1.2924555370119792</v>
      </c>
      <c r="L83" s="3">
        <f>AVERAGE('5C'!$J82:$J112) + Calibration!$C$11</f>
        <v>400.85159529265297</v>
      </c>
      <c r="M83" s="3">
        <f>'5C'!K112</f>
        <v>601.60400540683304</v>
      </c>
      <c r="N83" s="3">
        <f>'5C'!L112</f>
        <v>601.33930371908195</v>
      </c>
      <c r="O83" s="3">
        <f t="shared" si="8"/>
        <v>1.1369350407273138</v>
      </c>
      <c r="Q83" s="3">
        <f>AVERAGE('6C'!$K226:$K256) + Calibration!$C$11</f>
        <v>395.68512059451461</v>
      </c>
      <c r="R83" s="3">
        <f>'6C'!L256</f>
        <v>1084.9930504966185</v>
      </c>
      <c r="S83" s="3">
        <f>'6C'!M256</f>
        <v>599.76799561888026</v>
      </c>
      <c r="T83" s="3">
        <f t="shared" si="9"/>
        <v>3.9038053835128155</v>
      </c>
    </row>
    <row r="84" spans="1:20" x14ac:dyDescent="0.25">
      <c r="A84" s="3">
        <f t="shared" si="10"/>
        <v>9.2499999999999964</v>
      </c>
      <c r="B84" s="3">
        <f>AVERAGE('3C'!$J83:$J113) + Calibration!$C$11</f>
        <v>411.6428213860089</v>
      </c>
      <c r="C84" s="2">
        <f>'3C'!K113</f>
        <v>644.48496598785164</v>
      </c>
      <c r="D84" s="2">
        <f>'3C'!L113</f>
        <v>631.23517246761583</v>
      </c>
      <c r="E84" s="3">
        <f t="shared" si="6"/>
        <v>1.3186710585709291</v>
      </c>
      <c r="G84" s="3">
        <f>AVERAGE('4C'!$J83:$J113) + Calibration!$C$11</f>
        <v>400.59457151555932</v>
      </c>
      <c r="H84" s="3">
        <f>'4C'!K113</f>
        <v>631.0115745433701</v>
      </c>
      <c r="I84" s="3">
        <f>'4C'!L113</f>
        <v>613.16532779423017</v>
      </c>
      <c r="J84" s="3">
        <f t="shared" si="7"/>
        <v>1.3049365861794231</v>
      </c>
      <c r="L84" s="3">
        <f>AVERAGE('5C'!$J83:$J113) + Calibration!$C$11</f>
        <v>400.36742523952006</v>
      </c>
      <c r="M84" s="3">
        <f>'5C'!K113</f>
        <v>608.138995222115</v>
      </c>
      <c r="N84" s="3">
        <f>'5C'!L113</f>
        <v>599.31312325208728</v>
      </c>
      <c r="O84" s="3">
        <f t="shared" si="8"/>
        <v>1.1766871353912278</v>
      </c>
      <c r="Q84" s="3">
        <f>AVERAGE('6C'!$K227:$K257) + Calibration!$C$11</f>
        <v>395.77079664802454</v>
      </c>
      <c r="R84" s="3">
        <f>'6C'!L257</f>
        <v>1795.1712184200971</v>
      </c>
      <c r="S84" s="3">
        <f>'6C'!M257</f>
        <v>598.65156402044931</v>
      </c>
      <c r="T84" s="3">
        <f t="shared" si="9"/>
        <v>7.9253214176424462</v>
      </c>
    </row>
    <row r="85" spans="1:20" x14ac:dyDescent="0.25">
      <c r="A85" s="3">
        <f t="shared" si="10"/>
        <v>9.3333333333333304</v>
      </c>
      <c r="B85" s="3">
        <f>AVERAGE('3C'!$J84:$J114) + Calibration!$C$11</f>
        <v>414.246980776378</v>
      </c>
      <c r="C85" s="2">
        <f>'3C'!K114</f>
        <v>643.19407561422145</v>
      </c>
      <c r="D85" s="2">
        <f>'3C'!L114</f>
        <v>629.45713615279112</v>
      </c>
      <c r="E85" s="3">
        <f t="shared" si="6"/>
        <v>1.2966119532304317</v>
      </c>
      <c r="G85" s="3">
        <f>AVERAGE('4C'!$J84:$J114) + Calibration!$C$11</f>
        <v>400.74400664088864</v>
      </c>
      <c r="H85" s="3">
        <f>'4C'!K114</f>
        <v>642.1049193852474</v>
      </c>
      <c r="I85" s="3">
        <f>'4C'!L114</f>
        <v>612.25563268037774</v>
      </c>
      <c r="J85" s="3">
        <f t="shared" si="7"/>
        <v>1.3669159887291742</v>
      </c>
      <c r="L85" s="3">
        <f>AVERAGE('5C'!$J84:$J114) + Calibration!$C$11</f>
        <v>400.04464493843528</v>
      </c>
      <c r="M85" s="3">
        <f>'5C'!K114</f>
        <v>616.61031656388559</v>
      </c>
      <c r="N85" s="3">
        <f>'5C'!L114</f>
        <v>600.63633681985254</v>
      </c>
      <c r="O85" s="3">
        <f t="shared" si="8"/>
        <v>1.2264913808485713</v>
      </c>
      <c r="Q85" s="3">
        <f>AVERAGE('6C'!$K228:$K258) + Calibration!$C$11</f>
        <v>396.02981807653725</v>
      </c>
      <c r="R85" s="3">
        <f>'6C'!L258</f>
        <v>1898.4403345171627</v>
      </c>
      <c r="S85" s="3">
        <f>'6C'!M258</f>
        <v>596.87352357064685</v>
      </c>
      <c r="T85" s="3">
        <f t="shared" si="9"/>
        <v>8.5087056276287907</v>
      </c>
    </row>
    <row r="86" spans="1:20" x14ac:dyDescent="0.25">
      <c r="A86" s="3">
        <f t="shared" si="10"/>
        <v>9.4166666666666643</v>
      </c>
      <c r="B86" s="3">
        <f>AVERAGE('3C'!$J85:$J115) + Calibration!$C$11</f>
        <v>417.12012315324301</v>
      </c>
      <c r="C86" s="2">
        <f>'3C'!K115</f>
        <v>638.39369124868529</v>
      </c>
      <c r="D86" s="2">
        <f>'3C'!L115</f>
        <v>633.01321291741829</v>
      </c>
      <c r="E86" s="3">
        <f t="shared" si="6"/>
        <v>1.2531539372871512</v>
      </c>
      <c r="G86" s="3">
        <f>AVERAGE('4C'!$J85:$J115) + Calibration!$C$11</f>
        <v>400.839644451629</v>
      </c>
      <c r="H86" s="3">
        <f>'4C'!K115</f>
        <v>642.99239391100321</v>
      </c>
      <c r="I86" s="3">
        <f>'4C'!L115</f>
        <v>612.25563268037774</v>
      </c>
      <c r="J86" s="3">
        <f t="shared" si="7"/>
        <v>1.3714004524889041</v>
      </c>
      <c r="L86" s="3">
        <f>AVERAGE('5C'!$J85:$J115) + Calibration!$C$11</f>
        <v>399.72186463735051</v>
      </c>
      <c r="M86" s="3">
        <f>'5C'!K115</f>
        <v>618.14323224249972</v>
      </c>
      <c r="N86" s="3">
        <f>'5C'!L115</f>
        <v>600.88442721731121</v>
      </c>
      <c r="O86" s="3">
        <f t="shared" si="8"/>
        <v>1.2370008725306711</v>
      </c>
      <c r="Q86" s="3">
        <f>AVERAGE('6C'!$K229:$K259) + Calibration!$C$11</f>
        <v>396.42831187691314</v>
      </c>
      <c r="R86" s="3">
        <f>'6C'!L259</f>
        <v>1580.8066744036776</v>
      </c>
      <c r="S86" s="3">
        <f>'6C'!M259</f>
        <v>596.87352357064685</v>
      </c>
      <c r="T86" s="3">
        <f t="shared" si="9"/>
        <v>6.7075720837923942</v>
      </c>
    </row>
    <row r="87" spans="1:20" x14ac:dyDescent="0.25">
      <c r="A87" s="3">
        <f t="shared" si="10"/>
        <v>9.4999999999999982</v>
      </c>
      <c r="B87" s="3">
        <f>AVERAGE('3C'!$J86:$J116) + Calibration!$C$11</f>
        <v>420.28416709227162</v>
      </c>
      <c r="C87" s="2">
        <f>'3C'!K116</f>
        <v>642.75036457206261</v>
      </c>
      <c r="D87" s="2">
        <f>'3C'!L116</f>
        <v>632.59969859848331</v>
      </c>
      <c r="E87" s="3">
        <f t="shared" si="6"/>
        <v>1.2599082379548041</v>
      </c>
      <c r="G87" s="3">
        <f>AVERAGE('4C'!$J86:$J116) + Calibration!$C$11</f>
        <v>400.74201257591744</v>
      </c>
      <c r="H87" s="3">
        <f>'4C'!K116</f>
        <v>650.17282487914349</v>
      </c>
      <c r="I87" s="3">
        <f>'4C'!L116</f>
        <v>611.38729147940546</v>
      </c>
      <c r="J87" s="3">
        <f t="shared" si="7"/>
        <v>1.4126188103212427</v>
      </c>
      <c r="L87" s="3">
        <f>AVERAGE('5C'!$J86:$J116) + Calibration!$C$11</f>
        <v>399.52660327689256</v>
      </c>
      <c r="M87" s="3">
        <f>'5C'!K116</f>
        <v>612.49566854549221</v>
      </c>
      <c r="N87" s="3">
        <f>'5C'!L116</f>
        <v>598.65156402044931</v>
      </c>
      <c r="O87" s="3">
        <f t="shared" si="8"/>
        <v>1.2061224707444267</v>
      </c>
      <c r="Q87" s="3">
        <f>AVERAGE('6C'!$K230:$K260) + Calibration!$C$11</f>
        <v>396.633535990837</v>
      </c>
      <c r="R87" s="3">
        <f>'6C'!L260</f>
        <v>1578.6283579117726</v>
      </c>
      <c r="S87" s="3">
        <f>'6C'!M260</f>
        <v>595.75704235248236</v>
      </c>
      <c r="T87" s="3">
        <f t="shared" si="9"/>
        <v>6.6940732130479672</v>
      </c>
    </row>
    <row r="88" spans="1:20" x14ac:dyDescent="0.25">
      <c r="A88" s="3">
        <f t="shared" si="10"/>
        <v>9.5833333333333321</v>
      </c>
      <c r="B88" s="3">
        <f>AVERAGE('3C'!$J87:$J117) + Calibration!$C$11</f>
        <v>423.82478765073824</v>
      </c>
      <c r="C88" s="2">
        <f>'3C'!K117</f>
        <v>645.81615155576628</v>
      </c>
      <c r="D88" s="2">
        <f>'3C'!L117</f>
        <v>633.01321291741829</v>
      </c>
      <c r="E88" s="3">
        <f t="shared" si="6"/>
        <v>1.2572190800545089</v>
      </c>
      <c r="G88" s="3">
        <f>AVERAGE('4C'!$J87:$J117) + Calibration!$C$11</f>
        <v>400.3753977137099</v>
      </c>
      <c r="H88" s="3">
        <f>'4C'!K117</f>
        <v>653.44034600750354</v>
      </c>
      <c r="I88" s="3">
        <f>'4C'!L117</f>
        <v>611.80075617860689</v>
      </c>
      <c r="J88" s="3">
        <f t="shared" si="7"/>
        <v>1.43320026460164</v>
      </c>
      <c r="L88" s="3">
        <f>AVERAGE('5C'!$J87:$J117) + Calibration!$C$11</f>
        <v>399.20382297580778</v>
      </c>
      <c r="M88" s="3">
        <f>'5C'!K117</f>
        <v>673.04535982687412</v>
      </c>
      <c r="N88" s="3">
        <f>'5C'!L117</f>
        <v>599.76799561888026</v>
      </c>
      <c r="O88" s="3">
        <f t="shared" si="8"/>
        <v>1.5508657588495167</v>
      </c>
      <c r="Q88" s="3">
        <f>AVERAGE('6C'!$K231:$K261) + Calibration!$C$11</f>
        <v>396.8825946658838</v>
      </c>
      <c r="R88" s="3">
        <f>'6C'!L261</f>
        <v>1844.4257823074638</v>
      </c>
      <c r="S88" s="3">
        <f>'6C'!M261</f>
        <v>593.52417915562046</v>
      </c>
      <c r="T88" s="3">
        <f t="shared" si="9"/>
        <v>8.1979716809366341</v>
      </c>
    </row>
    <row r="89" spans="1:20" x14ac:dyDescent="0.25">
      <c r="A89" s="3">
        <f t="shared" si="10"/>
        <v>9.6666666666666661</v>
      </c>
      <c r="B89" s="3">
        <f>AVERAGE('3C'!$J88:$J118) + Calibration!$C$11</f>
        <v>427.49491902308483</v>
      </c>
      <c r="C89" s="2">
        <f>'3C'!K118</f>
        <v>656.70786310190692</v>
      </c>
      <c r="D89" s="2">
        <f>'3C'!L118</f>
        <v>631.68999934965302</v>
      </c>
      <c r="E89" s="3">
        <f t="shared" si="6"/>
        <v>1.2981175556660263</v>
      </c>
      <c r="G89" s="3">
        <f>AVERAGE('4C'!$J88:$J118) + Calibration!$C$11</f>
        <v>400.30964597164922</v>
      </c>
      <c r="H89" s="3">
        <f>'4C'!K118</f>
        <v>647.34906723438053</v>
      </c>
      <c r="I89" s="3">
        <f>'4C'!L118</f>
        <v>611.59402382900612</v>
      </c>
      <c r="J89" s="3">
        <f t="shared" si="7"/>
        <v>1.3990754796659672</v>
      </c>
      <c r="L89" s="3">
        <f>AVERAGE('5C'!$J88:$J118) + Calibration!$C$11</f>
        <v>399.03047780005221</v>
      </c>
      <c r="M89" s="3">
        <f>'5C'!K118</f>
        <v>681.11331372825157</v>
      </c>
      <c r="N89" s="3">
        <f>'5C'!L118</f>
        <v>600.42960447025177</v>
      </c>
      <c r="O89" s="3">
        <f t="shared" si="8"/>
        <v>1.5975392792151106</v>
      </c>
      <c r="Q89" s="3">
        <f>AVERAGE('6C'!$K232:$K262) + Calibration!$C$11</f>
        <v>397.12966047144187</v>
      </c>
      <c r="R89" s="3">
        <f>'6C'!L262</f>
        <v>1287.8203893726011</v>
      </c>
      <c r="S89" s="3">
        <f>'6C'!M262</f>
        <v>592.40774755718951</v>
      </c>
      <c r="T89" s="3">
        <f t="shared" si="9"/>
        <v>5.0443105493115645</v>
      </c>
    </row>
    <row r="90" spans="1:20" x14ac:dyDescent="0.25">
      <c r="A90" s="3">
        <f t="shared" si="10"/>
        <v>9.75</v>
      </c>
      <c r="B90" s="3">
        <f>AVERAGE('3C'!$J89:$J119) + Calibration!$C$11</f>
        <v>431.21884771002016</v>
      </c>
      <c r="C90" s="2">
        <f>'3C'!K119</f>
        <v>646.66327844579962</v>
      </c>
      <c r="D90" s="2">
        <f>'3C'!L119</f>
        <v>629.91195889985056</v>
      </c>
      <c r="E90" s="3">
        <f t="shared" si="6"/>
        <v>1.2201413795916101</v>
      </c>
      <c r="G90" s="3">
        <f>AVERAGE('4C'!$J89:$J119) + Calibration!$C$11</f>
        <v>400.18212802725787</v>
      </c>
      <c r="H90" s="3">
        <f>'4C'!K119</f>
        <v>651.0199558031336</v>
      </c>
      <c r="I90" s="3">
        <f>'4C'!L119</f>
        <v>611.59402382900612</v>
      </c>
      <c r="J90" s="3">
        <f t="shared" si="7"/>
        <v>1.4205872585844097</v>
      </c>
      <c r="L90" s="3">
        <f>AVERAGE('5C'!$J89:$J119) + Calibration!$C$11</f>
        <v>398.99859786564838</v>
      </c>
      <c r="M90" s="3">
        <f>'5C'!K119</f>
        <v>785.02802023457684</v>
      </c>
      <c r="N90" s="3">
        <f>'5C'!L119</f>
        <v>603.11734416888453</v>
      </c>
      <c r="O90" s="3">
        <f t="shared" si="8"/>
        <v>2.1862271879741595</v>
      </c>
      <c r="Q90" s="3">
        <f>AVERAGE('6C'!$K233:$K263) + Calibration!$C$11</f>
        <v>397.24721685784982</v>
      </c>
      <c r="R90" s="3">
        <f>'6C'!L263</f>
        <v>1155.7889556958876</v>
      </c>
      <c r="S90" s="3">
        <f>'6C'!M263</f>
        <v>590.38156709019484</v>
      </c>
      <c r="T90" s="3">
        <f t="shared" si="9"/>
        <v>4.2959020130751382</v>
      </c>
    </row>
    <row r="91" spans="1:20" x14ac:dyDescent="0.25">
      <c r="A91" s="3">
        <f t="shared" si="10"/>
        <v>9.8333333333333339</v>
      </c>
      <c r="B91" s="3">
        <f>AVERAGE('3C'!$J90:$J120) + Calibration!$C$11</f>
        <v>434.77939397466577</v>
      </c>
      <c r="C91" s="2">
        <f>'3C'!K120</f>
        <v>647.34906723438053</v>
      </c>
      <c r="D91" s="2">
        <f>'3C'!L120</f>
        <v>628.1339184500481</v>
      </c>
      <c r="E91" s="3">
        <f t="shared" si="6"/>
        <v>1.2038605662939175</v>
      </c>
      <c r="G91" s="3">
        <f>AVERAGE('4C'!$J90:$J120) + Calibration!$C$11</f>
        <v>400.09645177450079</v>
      </c>
      <c r="H91" s="3">
        <f>'4C'!K120</f>
        <v>652.99663093138793</v>
      </c>
      <c r="I91" s="3">
        <f>'4C'!L120</f>
        <v>609.36116063214422</v>
      </c>
      <c r="J91" s="3">
        <f t="shared" si="7"/>
        <v>1.4322671161264966</v>
      </c>
      <c r="L91" s="3">
        <f>AVERAGE('5C'!$J90:$J120) + Calibration!$C$11</f>
        <v>398.99859786564838</v>
      </c>
      <c r="M91" s="3">
        <f>'5C'!K120</f>
        <v>786.76261761640899</v>
      </c>
      <c r="N91" s="3">
        <f>'5C'!L120</f>
        <v>602.20764492005424</v>
      </c>
      <c r="O91" s="3">
        <f t="shared" si="8"/>
        <v>2.1960508535721819</v>
      </c>
      <c r="Q91" s="3">
        <f>AVERAGE('6C'!$K234:$K264) + Calibration!$C$11</f>
        <v>397.27909579601817</v>
      </c>
      <c r="R91" s="3">
        <f>'6C'!L264</f>
        <v>928.59651382928314</v>
      </c>
      <c r="S91" s="3">
        <f>'6C'!M264</f>
        <v>591.70478479293786</v>
      </c>
      <c r="T91" s="3">
        <f t="shared" si="9"/>
        <v>3.0090467654520716</v>
      </c>
    </row>
    <row r="92" spans="1:20" x14ac:dyDescent="0.25">
      <c r="A92" s="3">
        <f t="shared" si="10"/>
        <v>9.9166666666666679</v>
      </c>
      <c r="B92" s="3">
        <f>AVERAGE('3C'!$J91:$J121) + Calibration!$C$11</f>
        <v>438.03907592368193</v>
      </c>
      <c r="C92" s="2">
        <f>'3C'!K121</f>
        <v>646.46159674258149</v>
      </c>
      <c r="D92" s="2">
        <f>'3C'!L121</f>
        <v>630.11874086918476</v>
      </c>
      <c r="E92" s="3">
        <f t="shared" si="6"/>
        <v>1.1803737103875853</v>
      </c>
      <c r="G92" s="3">
        <f>AVERAGE('4C'!$J91:$J121) + Calibration!$C$11</f>
        <v>400.09645177450074</v>
      </c>
      <c r="H92" s="3">
        <f>'4C'!K121</f>
        <v>637.74824606187019</v>
      </c>
      <c r="I92" s="3">
        <f>'4C'!L121</f>
        <v>607.58312018234176</v>
      </c>
      <c r="J92" s="3">
        <f t="shared" si="7"/>
        <v>1.345909881048768</v>
      </c>
      <c r="L92" s="3">
        <f>AVERAGE('5C'!$J91:$J121) + Calibration!$C$11</f>
        <v>399.09423587563589</v>
      </c>
      <c r="M92" s="3">
        <f>'5C'!K121</f>
        <v>788.29548892149865</v>
      </c>
      <c r="N92" s="3">
        <f>'5C'!L121</f>
        <v>601.33930371908195</v>
      </c>
      <c r="O92" s="3">
        <f t="shared" si="8"/>
        <v>2.2041904365239993</v>
      </c>
      <c r="Q92" s="3">
        <f>AVERAGE('6C'!$K235:$K265) + Calibration!$C$11</f>
        <v>397.27909579601811</v>
      </c>
      <c r="R92" s="3">
        <f>'6C'!L265</f>
        <v>1857.697439607289</v>
      </c>
      <c r="S92" s="3">
        <f>'6C'!M265</f>
        <v>593.27608875816168</v>
      </c>
      <c r="T92" s="3">
        <f t="shared" si="9"/>
        <v>8.2708884454020382</v>
      </c>
    </row>
    <row r="93" spans="1:20" x14ac:dyDescent="0.25">
      <c r="B93" s="3">
        <f>AVERAGE(B2:B92)</f>
        <v>414.37350712994328</v>
      </c>
      <c r="D93" s="3">
        <f>AVERAGE(D2:D92)</f>
        <v>620.67076512574783</v>
      </c>
      <c r="G93" s="3">
        <f>AVERAGE(G2:G92)</f>
        <v>399.47555353552792</v>
      </c>
      <c r="I93" s="3">
        <f>AVERAGE(I2:I92)</f>
        <v>609.27384791134</v>
      </c>
      <c r="L93" s="3">
        <f>AVERAGE(L2:L92)</f>
        <v>395.48096065492081</v>
      </c>
      <c r="N93" s="3">
        <f>AVERAGE(N2:N92)</f>
        <v>596.94702064149112</v>
      </c>
      <c r="Q93" s="3">
        <f>AVERAGE(Q2:Q92)</f>
        <v>393.42530686006751</v>
      </c>
      <c r="S93" s="3">
        <f>AVERAGE(S2:S92)</f>
        <v>590.21665324120113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-21.143115722851462</v>
      </c>
      <c r="D11" s="2">
        <f>AVERAGE(E11:E14)</f>
        <v>421.14311572285146</v>
      </c>
      <c r="E11" s="2">
        <f>AVERAGE('6C'!O2)</f>
        <v>410.69198007340526</v>
      </c>
    </row>
    <row r="12" spans="1:5" x14ac:dyDescent="0.25">
      <c r="E12" s="2">
        <f>'5C'!N2</f>
        <v>416.69831206741509</v>
      </c>
    </row>
    <row r="13" spans="1:5" x14ac:dyDescent="0.25">
      <c r="E13" s="2">
        <f>'4C'!N2</f>
        <v>420.93035253487761</v>
      </c>
    </row>
    <row r="14" spans="1:5" x14ac:dyDescent="0.25">
      <c r="E14" s="2">
        <f>'3C'!N2</f>
        <v>436.251818215708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6C</vt:lpstr>
      <vt:lpstr>5C</vt:lpstr>
      <vt:lpstr>4C</vt:lpstr>
      <vt:lpstr>3C</vt:lpstr>
      <vt:lpstr>3C - 4C - 5C - 6C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2015-04-24T03:34:53Z</dcterms:modified>
</cp:coreProperties>
</file>